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HOA LLCT\3. BAO CAO\1. DAO TAO\MAU LAM CHUONG TRINH DAO TAO\KHOA 25\DONG LUC\F3\"/>
    </mc:Choice>
  </mc:AlternateContent>
  <bookViews>
    <workbookView xWindow="480" yWindow="150" windowWidth="19425" windowHeight="8130" firstSheet="11" activeTab="12"/>
  </bookViews>
  <sheets>
    <sheet name="C2_CN NHIET" sheetId="2" state="hidden" r:id="rId1"/>
    <sheet name="C2_CN NHIET (3)" sheetId="29" state="hidden" r:id="rId2"/>
    <sheet name="C2_CN NHIET _Lay" sheetId="31" state="hidden" r:id="rId3"/>
    <sheet name="C2_KTML _" sheetId="36" state="hidden" r:id="rId4"/>
    <sheet name="C2_KTML _ (2)" sheetId="37" state="hidden" r:id="rId5"/>
    <sheet name="C2_KTML (2)" sheetId="35" state="hidden" r:id="rId6"/>
    <sheet name="24C1" sheetId="33" state="hidden" r:id="rId7"/>
    <sheet name="24T4" sheetId="34" state="hidden" r:id="rId8"/>
    <sheet name="21T4" sheetId="38" state="hidden" r:id="rId9"/>
    <sheet name="C2_VHSCTB  _" sheetId="41" state="hidden" r:id="rId10"/>
    <sheet name="C2_VHSCTB  DOI SANH" sheetId="46" state="hidden" r:id="rId11"/>
    <sheet name="C2_VHSCTB  DOI SANH _Su dung" sheetId="47" r:id="rId12"/>
    <sheet name="C2_VHSCTB  DOI SANH _Su dun (2" sheetId="48" r:id="rId13"/>
  </sheets>
  <definedNames>
    <definedName name="_xlnm._FilterDatabase" localSheetId="4" hidden="1">'C2_KTML _ (2)'!$A$1:$H$68</definedName>
    <definedName name="_xlnm.Print_Titles" localSheetId="2">'C2_CN NHIET _Lay'!$3:$3</definedName>
    <definedName name="_xlnm.Print_Titles" localSheetId="12">'C2_VHSCTB  DOI SANH _Su dun (2'!$4:$5</definedName>
    <definedName name="_xlnm.Print_Titles" localSheetId="11">'C2_VHSCTB  DOI SANH _Su dung'!$4:$5</definedName>
  </definedNames>
  <calcPr calcId="162913"/>
</workbook>
</file>

<file path=xl/calcChain.xml><?xml version="1.0" encoding="utf-8"?>
<calcChain xmlns="http://schemas.openxmlformats.org/spreadsheetml/2006/main">
  <c r="J7" i="2" l="1"/>
  <c r="J18" i="2"/>
  <c r="J32" i="2" s="1"/>
  <c r="M11" i="2"/>
  <c r="K12" i="2"/>
  <c r="K11" i="2" s="1"/>
  <c r="L12" i="2"/>
  <c r="L11" i="2" s="1"/>
  <c r="M12" i="2"/>
  <c r="N12" i="2"/>
  <c r="N11" i="2" s="1"/>
  <c r="O12" i="2"/>
  <c r="O11" i="2" s="1"/>
  <c r="J12" i="2"/>
  <c r="K17" i="2"/>
  <c r="L17" i="2"/>
  <c r="M17" i="2"/>
  <c r="N17" i="2"/>
  <c r="O17" i="2"/>
  <c r="Q17" i="2"/>
  <c r="J17" i="2"/>
  <c r="J11" i="2" s="1"/>
  <c r="J34" i="2" s="1"/>
  <c r="K4" i="2"/>
  <c r="K34" i="2" s="1"/>
  <c r="L4" i="2"/>
  <c r="M4" i="2"/>
  <c r="M34" i="2" s="1"/>
  <c r="N4" i="2"/>
  <c r="N34" i="2" s="1"/>
  <c r="N36" i="2" s="1"/>
  <c r="O4" i="2"/>
  <c r="O34" i="2" s="1"/>
  <c r="J4" i="2"/>
  <c r="L34" i="2" l="1"/>
  <c r="N37" i="2" s="1"/>
  <c r="P17" i="2"/>
</calcChain>
</file>

<file path=xl/comments1.xml><?xml version="1.0" encoding="utf-8"?>
<comments xmlns="http://schemas.openxmlformats.org/spreadsheetml/2006/main">
  <authors>
    <author>Windows User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Môn mới</t>
        </r>
      </text>
    </comment>
    <comment ref="A2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ko chọn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Môn mới</t>
        </r>
      </text>
    </comment>
  </commentList>
</comments>
</file>

<file path=xl/sharedStrings.xml><?xml version="1.0" encoding="utf-8"?>
<sst xmlns="http://schemas.openxmlformats.org/spreadsheetml/2006/main" count="2474" uniqueCount="418">
  <si>
    <t>Mã môn học</t>
  </si>
  <si>
    <t>Tên môn học</t>
  </si>
  <si>
    <t>Số tín chỉ</t>
  </si>
  <si>
    <t>Thời gian học tập ( giờ)</t>
  </si>
  <si>
    <t>Tổng số</t>
  </si>
  <si>
    <t>Trong đó</t>
  </si>
  <si>
    <t>Lý thuyết</t>
  </si>
  <si>
    <t>Thực hành/ thực tập/ thí nghiệm/ bài tập/ thảo luận</t>
  </si>
  <si>
    <t>Thi/Kiểm tra</t>
  </si>
  <si>
    <t>I</t>
  </si>
  <si>
    <t>Các môn học chung/ đại cương</t>
  </si>
  <si>
    <t>MHCT.C1.09</t>
  </si>
  <si>
    <t>Giáo dục Chính trị</t>
  </si>
  <si>
    <t>(5,0,10)</t>
  </si>
  <si>
    <t>MHCT.C1.10</t>
  </si>
  <si>
    <t>Pháp luật</t>
  </si>
  <si>
    <t>(2,0,4)</t>
  </si>
  <si>
    <t>MHCB.C1.06</t>
  </si>
  <si>
    <t>Giáo dục thể chất (*)</t>
  </si>
  <si>
    <t>(0,2,1)</t>
  </si>
  <si>
    <t>MHCB.C1.08</t>
  </si>
  <si>
    <t>Giáo dục quốc phòng và An ninh (*)</t>
  </si>
  <si>
    <t>(1,2,3)</t>
  </si>
  <si>
    <t>MHTT.C1.801</t>
  </si>
  <si>
    <t>Tin học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</si>
  <si>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</si>
  <si>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</si>
  <si>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</si>
  <si>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</si>
  <si>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</si>
  <si>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</si>
  <si>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</si>
  <si>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</si>
  <si>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MHKT.C1.01</t>
  </si>
  <si>
    <t>Kỹ năng mềm (*)</t>
  </si>
  <si>
    <t>(4,0,8)</t>
  </si>
  <si>
    <t>MHNL.C1.01</t>
  </si>
  <si>
    <t>Nhiệt động kỹ thuật</t>
  </si>
  <si>
    <t>(3,0,6)</t>
  </si>
  <si>
    <t>MHNL.C1.02</t>
  </si>
  <si>
    <t>Truyền nhiệt</t>
  </si>
  <si>
    <t>MHNL.C1.03</t>
  </si>
  <si>
    <t>Cơ sở kỹ thuật lạnh</t>
  </si>
  <si>
    <t>Cơ sở kỹ thuật Điện</t>
  </si>
  <si>
    <t>MHNL.C1.07</t>
  </si>
  <si>
    <t>Trang bị điện hệ thống lạnh</t>
  </si>
  <si>
    <t>Máy và thiết bị lạnh</t>
  </si>
  <si>
    <t>MHNL.C1.22</t>
  </si>
  <si>
    <t>Kỹ thuật sấy</t>
  </si>
  <si>
    <t>II.2</t>
  </si>
  <si>
    <t>Môn học chuyên môn ngành, nghề</t>
  </si>
  <si>
    <t>MHNL.C1.40</t>
  </si>
  <si>
    <t>Anh văn chuyên ngành</t>
  </si>
  <si>
    <t>MHNL.C1.04</t>
  </si>
  <si>
    <t>Kỹ thuật điều hòa không khí</t>
  </si>
  <si>
    <t>Thực hành điện lạnh cơ bản</t>
  </si>
  <si>
    <t>(0,3,2)</t>
  </si>
  <si>
    <t>MHNL.C1.09</t>
  </si>
  <si>
    <t>Thực hành tủ lạnh dân dụng và thương mại</t>
  </si>
  <si>
    <t>Thực hành hệ thống điều hoà không khí dân dụng và thương mại</t>
  </si>
  <si>
    <t>MHNL.C1.11</t>
  </si>
  <si>
    <t>Thực hành hệ thống điều hoà không khí trung tâm</t>
  </si>
  <si>
    <t>Thực hành hệ thống nhiệt nâng cao 1</t>
  </si>
  <si>
    <t>Thực hành trang bị điện hệ thống lạnh</t>
  </si>
  <si>
    <t>Điều hòa không khí Ô tô</t>
  </si>
  <si>
    <t>(1,0,2)</t>
  </si>
  <si>
    <t>TH hệ thống ĐHKK Ô tô</t>
  </si>
  <si>
    <t>(0,1,1)</t>
  </si>
  <si>
    <t>Đồ án cơ sở ngành</t>
  </si>
  <si>
    <t>(0,1,0)</t>
  </si>
  <si>
    <t>Đồ án chuyên ngành</t>
  </si>
  <si>
    <t>Trải nghiệm doanh nghiệp 1 (**)</t>
  </si>
  <si>
    <t>Trải nghiệm doanh nghiệp 2 (**)</t>
  </si>
  <si>
    <t>Trải nghiệm doanh nghiệp 3 (**)</t>
  </si>
  <si>
    <t>Thực tập tốt nghiệp (**)</t>
  </si>
  <si>
    <t>(0,6,0)</t>
  </si>
  <si>
    <t>II.3</t>
  </si>
  <si>
    <t>Môn học tự chọn (chọn 4 trong 8 môn học)</t>
  </si>
  <si>
    <t>Thiết kế sơ bộ hệ thống điều hòa không khí</t>
  </si>
  <si>
    <t>Tính toán thiết bị trao đổi nhiệt</t>
  </si>
  <si>
    <t>MHNL.C1.26</t>
  </si>
  <si>
    <t>Nhà máy nhiệt điện</t>
  </si>
  <si>
    <t>Thiết kế kho lạnh</t>
  </si>
  <si>
    <t>Tiết kiệm năng lượng trong hệ thống lạnh</t>
  </si>
  <si>
    <t>MHNL.C1.38</t>
  </si>
  <si>
    <t>Công nghệ bơm nhiệt và ứng dụng</t>
  </si>
  <si>
    <t>Tổng cộng</t>
  </si>
  <si>
    <t>Thi/</t>
  </si>
  <si>
    <t>Kiểm tra</t>
  </si>
  <si>
    <t>MHNL.C1.34</t>
  </si>
  <si>
    <t>Kỹ thuật lạnh thực phẩm</t>
  </si>
  <si>
    <t>MHNL.C1.35</t>
  </si>
  <si>
    <t>Thông gió và xử lý khí thải</t>
  </si>
  <si>
    <t>MHNL.C1.32</t>
  </si>
  <si>
    <t>Tự động hóa hệ thống lạnh</t>
  </si>
  <si>
    <t>MHNL.C1.27</t>
  </si>
  <si>
    <t>Bơm, Quạt, Máy nén</t>
  </si>
  <si>
    <t>Vận hành và bảo trì hệ thống lạnh</t>
  </si>
  <si>
    <t>Chuyên đề máy lạnh</t>
  </si>
  <si>
    <t>MHNL.C1.12</t>
  </si>
  <si>
    <t>Trải nghiệm doanh nghiệp (**)</t>
  </si>
  <si>
    <t>(0,8,0)</t>
  </si>
  <si>
    <t>MHNL.C1.13</t>
  </si>
  <si>
    <t>MHCT.T4.11</t>
  </si>
  <si>
    <t>MHCT.T4.12</t>
  </si>
  <si>
    <t>MHCB.T4.25</t>
  </si>
  <si>
    <t>MHCB.T4.18</t>
  </si>
  <si>
    <t>(1,1,3)</t>
  </si>
  <si>
    <t>MHTT.T4.401</t>
  </si>
  <si>
    <t>MHNN.T4.202</t>
  </si>
  <si>
    <t xml:space="preserve">Tiếng Anh </t>
  </si>
  <si>
    <t>MHKT.T4.01</t>
  </si>
  <si>
    <t>MHNL.T4.03</t>
  </si>
  <si>
    <t>MHNL.T4.04</t>
  </si>
  <si>
    <t>Cơ sở kỹ thuật điện</t>
  </si>
  <si>
    <t>MHNL.T4.08</t>
  </si>
  <si>
    <t>MHNL.T4.10</t>
  </si>
  <si>
    <t>Thực hành hệ thống ĐHKK dân dụng và thương mại</t>
  </si>
  <si>
    <t>Thực hành trang bị điện hệ thống nhiệt lạnh</t>
  </si>
  <si>
    <t>Trải nghiệm Doanh nghiệp (**)</t>
  </si>
  <si>
    <t>MHNL.T4.32</t>
  </si>
  <si>
    <t>III</t>
  </si>
  <si>
    <t>Các môn học văn hóa</t>
  </si>
  <si>
    <t>MHCB.T4.78</t>
  </si>
  <si>
    <t xml:space="preserve">Toán </t>
  </si>
  <si>
    <t>MHCB.T4.81</t>
  </si>
  <si>
    <t>Ngữ văn</t>
  </si>
  <si>
    <t>MHCB.T4.82</t>
  </si>
  <si>
    <t xml:space="preserve">Lịch sử </t>
  </si>
  <si>
    <t>MHCB.T4.79</t>
  </si>
  <si>
    <t>Vật lý</t>
  </si>
  <si>
    <t>Môn học tự chọn (chọn 2 trong 4 môn học)</t>
  </si>
  <si>
    <t>MHNL.T4.11</t>
  </si>
  <si>
    <t>MHCT.C2.13</t>
  </si>
  <si>
    <t>3(3,0,6)</t>
  </si>
  <si>
    <t>MHCT.C2.14</t>
  </si>
  <si>
    <t>1(1,0,2)</t>
  </si>
  <si>
    <t>MHCB.C2.09</t>
  </si>
  <si>
    <t>1(0,1,1)</t>
  </si>
  <si>
    <t>MHCB.C2.10</t>
  </si>
  <si>
    <t>MHTT.C2.570</t>
  </si>
  <si>
    <t>MHNN.C2.203</t>
  </si>
  <si>
    <t>Tiếng Anh</t>
  </si>
  <si>
    <t>MHNL.C2.01</t>
  </si>
  <si>
    <t>2(2,0,4)</t>
  </si>
  <si>
    <t>MHNL.C2.03</t>
  </si>
  <si>
    <t xml:space="preserve">Cơ sở kỹ thuật lạnh </t>
  </si>
  <si>
    <t>MHNL.C2.04</t>
  </si>
  <si>
    <t xml:space="preserve">Kỹ thuật điều hòa không khí </t>
  </si>
  <si>
    <t>MHNL.C2.55</t>
  </si>
  <si>
    <t>2(0,2,1)</t>
  </si>
  <si>
    <t>MHNL.C2.56</t>
  </si>
  <si>
    <t xml:space="preserve">Thực hành hệ thống lạnh công nghiệp </t>
  </si>
  <si>
    <t>MHNL.C2.22</t>
  </si>
  <si>
    <t>3(0,3,2)</t>
  </si>
  <si>
    <t>MHNL.C2.62</t>
  </si>
  <si>
    <t>MHNL.C2.64</t>
  </si>
  <si>
    <t>MHNL.C2.63</t>
  </si>
  <si>
    <t xml:space="preserve">Điều hòa không khí Ô tô </t>
  </si>
  <si>
    <t>MHNL.C2.29</t>
  </si>
  <si>
    <t>MHNL.C2.70</t>
  </si>
  <si>
    <t>MHNL.C2.27</t>
  </si>
  <si>
    <t>MHNL.C2.38</t>
  </si>
  <si>
    <t>1(0,1,0)</t>
  </si>
  <si>
    <t>MHNL.C2.74</t>
  </si>
  <si>
    <t>MHNL.C2.13</t>
  </si>
  <si>
    <t xml:space="preserve">CAD ứng dụng chuyên ngành </t>
  </si>
  <si>
    <t>MHNL.C2.26</t>
  </si>
  <si>
    <t>MHNL.C2.25</t>
  </si>
  <si>
    <t xml:space="preserve">Chuyên đề máy lạnh </t>
  </si>
  <si>
    <t>MHNL.C2.31</t>
  </si>
  <si>
    <t>3,0,6)</t>
  </si>
  <si>
    <t>1,0,2)</t>
  </si>
  <si>
    <t>0,1,1)</t>
  </si>
  <si>
    <t>2,0,4)</t>
  </si>
  <si>
    <t>0,2,1)</t>
  </si>
  <si>
    <t>0,3,2)</t>
  </si>
  <si>
    <t>0,1,0)</t>
  </si>
  <si>
    <t>0,8,0)</t>
  </si>
  <si>
    <t>Thực hành/ thực tập/ thí nghiệm/ / thảo luận</t>
  </si>
  <si>
    <t>5(5,0,10)</t>
  </si>
  <si>
    <t>3(1,2,3)</t>
  </si>
  <si>
    <t>4(4,0,8)</t>
  </si>
  <si>
    <t xml:space="preserve">Truyền nhiệt </t>
  </si>
  <si>
    <t>MHNL.C1.52</t>
  </si>
  <si>
    <t xml:space="preserve">Máy và thiết bị lạnh </t>
  </si>
  <si>
    <t>MHNL.C1.70</t>
  </si>
  <si>
    <t>MHNL.C1.53</t>
  </si>
  <si>
    <t xml:space="preserve">Thực hành điện lạnh cơ bản </t>
  </si>
  <si>
    <t>MHNL.C1.54</t>
  </si>
  <si>
    <t>MHNL.C1.55</t>
  </si>
  <si>
    <t>MHNL.C1.56</t>
  </si>
  <si>
    <t>MHNL.C1.62</t>
  </si>
  <si>
    <t>MHNL.C1.61</t>
  </si>
  <si>
    <t>MHNL.C1.63</t>
  </si>
  <si>
    <t>MHNL.C1.64</t>
  </si>
  <si>
    <t>Thực hành hệ thống Điều hòa không khí Ô tô</t>
  </si>
  <si>
    <t>MHNL.C1.39</t>
  </si>
  <si>
    <t>MHNL.C1.71</t>
  </si>
  <si>
    <t>8(3,5,0)</t>
  </si>
  <si>
    <t>MHNL.C1.72</t>
  </si>
  <si>
    <t>MHNL.C1.73</t>
  </si>
  <si>
    <t>6(0,6,0)</t>
  </si>
  <si>
    <t>Môn học tự chọn</t>
  </si>
  <si>
    <t>Môn học tự chọn (Chọn 4 trong 8 môn học)</t>
  </si>
  <si>
    <t xml:space="preserve">Lò hơi </t>
  </si>
  <si>
    <t>MHNL.C1.33</t>
  </si>
  <si>
    <t>2(1,1,3)</t>
  </si>
  <si>
    <t>MHNL.T4.75</t>
  </si>
  <si>
    <t>MHNL.T4.52</t>
  </si>
  <si>
    <t>MHNL.T4.53</t>
  </si>
  <si>
    <t>4(0,4,2)</t>
  </si>
  <si>
    <t>MHNL.T4.54</t>
  </si>
  <si>
    <t>MHNL.T4.55</t>
  </si>
  <si>
    <t>MHNL.T4.56</t>
  </si>
  <si>
    <t>MHNL.T4.61</t>
  </si>
  <si>
    <t xml:space="preserve">Thực hành trang bị điện hệ thống lạnh </t>
  </si>
  <si>
    <t>MHNL.T4.38</t>
  </si>
  <si>
    <t>MHNL.T4.74</t>
  </si>
  <si>
    <t>8(0,8,0)</t>
  </si>
  <si>
    <t>MHNL.T4.40</t>
  </si>
  <si>
    <t xml:space="preserve">Môn học tự chọn </t>
  </si>
  <si>
    <t>Môn học tự chọn (Chọn 2 trong 4 môn học)</t>
  </si>
  <si>
    <t>MHNL.T4.67</t>
  </si>
  <si>
    <t>MHNL.T4.14</t>
  </si>
  <si>
    <t>MHNL.T4.30</t>
  </si>
  <si>
    <t>17(17,0,34)</t>
  </si>
  <si>
    <t>11(11,0,22)</t>
  </si>
  <si>
    <t>MÔN MỚI</t>
  </si>
  <si>
    <t>MỚI</t>
  </si>
  <si>
    <t>OK</t>
  </si>
  <si>
    <t>C2</t>
  </si>
  <si>
    <t>C1</t>
  </si>
  <si>
    <t>24T4</t>
  </si>
  <si>
    <t>Mã Môn học</t>
  </si>
  <si>
    <t>Thời gian học tập (giờ)</t>
  </si>
  <si>
    <t>Thực hành/ thực hành/ thí nghiệm/ bài tập/ thảo luận</t>
  </si>
  <si>
    <t>CTT402</t>
  </si>
  <si>
    <t>CTT406</t>
  </si>
  <si>
    <t>CBT424</t>
  </si>
  <si>
    <t>CBT417</t>
  </si>
  <si>
    <t>Giáo dục Quốc phòng và An ninh (*)</t>
  </si>
  <si>
    <t>(2,1,5)</t>
  </si>
  <si>
    <t>TTT4200</t>
  </si>
  <si>
    <t>CBT441</t>
  </si>
  <si>
    <t>Tiếng Anh 1</t>
  </si>
  <si>
    <t>CBT442</t>
  </si>
  <si>
    <t>Tiếng Anh 2</t>
  </si>
  <si>
    <t>CBT401</t>
  </si>
  <si>
    <t>Toán 1</t>
  </si>
  <si>
    <t>CBT405</t>
  </si>
  <si>
    <t>Toán 2</t>
  </si>
  <si>
    <t>CBT409</t>
  </si>
  <si>
    <t>Toán 3</t>
  </si>
  <si>
    <t>CBT 413</t>
  </si>
  <si>
    <t>Toán 4</t>
  </si>
  <si>
    <t>CBT 419</t>
  </si>
  <si>
    <t>Toán 5</t>
  </si>
  <si>
    <t>CBT 420</t>
  </si>
  <si>
    <t>Toán 6</t>
  </si>
  <si>
    <t>CBT 402</t>
  </si>
  <si>
    <t>Vật lý 1</t>
  </si>
  <si>
    <t>CBT 406</t>
  </si>
  <si>
    <t>Vật lý 2</t>
  </si>
  <si>
    <t>CBT 410</t>
  </si>
  <si>
    <t>Vật lý 3</t>
  </si>
  <si>
    <t>CBT 414</t>
  </si>
  <si>
    <t>Vật lý 4</t>
  </si>
  <si>
    <t>CBT 403</t>
  </si>
  <si>
    <t>Hoá học 1</t>
  </si>
  <si>
    <t>CBT 407</t>
  </si>
  <si>
    <t>Hoá học 2</t>
  </si>
  <si>
    <t>CBT 411</t>
  </si>
  <si>
    <t>Hoá học 3</t>
  </si>
  <si>
    <t>CBT 415</t>
  </si>
  <si>
    <t>Hoá học 4</t>
  </si>
  <si>
    <t>CBT 404</t>
  </si>
  <si>
    <t>Ngữ văn 1</t>
  </si>
  <si>
    <t>CBT 408</t>
  </si>
  <si>
    <t>Ngữ văn 2</t>
  </si>
  <si>
    <t>CBT 412</t>
  </si>
  <si>
    <t>Ngữ văn 3</t>
  </si>
  <si>
    <t>CBT 416</t>
  </si>
  <si>
    <t>Ngữ văn 4</t>
  </si>
  <si>
    <t>III.1</t>
  </si>
  <si>
    <t>Môn học cơ sở</t>
  </si>
  <si>
    <t>KTT401</t>
  </si>
  <si>
    <t>4    (4,0,8)</t>
  </si>
  <si>
    <t>NLT401</t>
  </si>
  <si>
    <t>NLT406</t>
  </si>
  <si>
    <t>Cơ sở kỹ thuật Điện-Điện tử</t>
  </si>
  <si>
    <t>NLT407</t>
  </si>
  <si>
    <t>NLT403</t>
  </si>
  <si>
    <t>NLT410</t>
  </si>
  <si>
    <t>NLT404</t>
  </si>
  <si>
    <t>III.2</t>
  </si>
  <si>
    <t>Môn học chuyên môn ngành</t>
  </si>
  <si>
    <t>CKT469</t>
  </si>
  <si>
    <t>Thực hành Gò</t>
  </si>
  <si>
    <t>CKT467</t>
  </si>
  <si>
    <t>Thực hành Hàn</t>
  </si>
  <si>
    <t>NLT417</t>
  </si>
  <si>
    <t>Thực hành lạnh cơ bản</t>
  </si>
  <si>
    <t>NLT416</t>
  </si>
  <si>
    <t>Thực hành điện cơ bản</t>
  </si>
  <si>
    <t>NLT418</t>
  </si>
  <si>
    <t>Thực hành tủ lạnh dân dụng</t>
  </si>
  <si>
    <t>NLT420</t>
  </si>
  <si>
    <t>Thực hành hệ thống điều hoà không khí cục bộ</t>
  </si>
  <si>
    <t>NLT421</t>
  </si>
  <si>
    <t>Thực hành hệ thống máy lạnh công nghiệp</t>
  </si>
  <si>
    <t>NLT423</t>
  </si>
  <si>
    <t>NLT424</t>
  </si>
  <si>
    <t>NLT438</t>
  </si>
  <si>
    <t>NLT440</t>
  </si>
  <si>
    <t>NLT447</t>
  </si>
  <si>
    <t>Thực tập doanh nghiệp (**)</t>
  </si>
  <si>
    <t>III.3</t>
  </si>
  <si>
    <t>NLT432</t>
  </si>
  <si>
    <t>NLT427</t>
  </si>
  <si>
    <t>NLT425</t>
  </si>
  <si>
    <t>NLT426</t>
  </si>
  <si>
    <t>21T4</t>
  </si>
  <si>
    <t>Tổng số tiết</t>
  </si>
  <si>
    <t>không học</t>
  </si>
  <si>
    <t>mới</t>
  </si>
  <si>
    <t>Không học</t>
  </si>
  <si>
    <t>MHNL.C1.29</t>
  </si>
  <si>
    <t>MHNL.C1.14</t>
  </si>
  <si>
    <t>CAD ứng dụng chuyên ngành</t>
  </si>
  <si>
    <t>MHNL.C1.28</t>
  </si>
  <si>
    <t>MHNL.T4.65</t>
  </si>
  <si>
    <t>Thực hành hệ thống điều hòa không khí Ô tô</t>
  </si>
  <si>
    <t>MHNL.C1.30</t>
  </si>
  <si>
    <t>MHNL.C1.31</t>
  </si>
  <si>
    <t>MHNL.C1.25</t>
  </si>
  <si>
    <t>LẠI</t>
  </si>
  <si>
    <t>NLT408</t>
  </si>
  <si>
    <t>NLT409</t>
  </si>
  <si>
    <t>NLT413</t>
  </si>
  <si>
    <t>NLT415</t>
  </si>
  <si>
    <t>NLT419</t>
  </si>
  <si>
    <t>Thực hành tủ lạnh Thương nghiệp</t>
  </si>
  <si>
    <t>NLT414</t>
  </si>
  <si>
    <t>NLT435</t>
  </si>
  <si>
    <t>MHNL.C1.57</t>
  </si>
  <si>
    <t xml:space="preserve">Thực hành vận hành và sửa chữa hệ thống lạnh công nghiệp </t>
  </si>
  <si>
    <t>MHNL.C1.59</t>
  </si>
  <si>
    <t>Thực hành vận hành và sửa chữa hệ thống điều hoà không khí trung tâm</t>
  </si>
  <si>
    <t>MHNL.C2.66</t>
  </si>
  <si>
    <t>MHNL.C2.28</t>
  </si>
  <si>
    <t>MHNL.C2.69</t>
  </si>
  <si>
    <t>MHNL.C1.74</t>
  </si>
  <si>
    <t>MHNL.T4.31</t>
  </si>
  <si>
    <t>MHNL.T4.57</t>
  </si>
  <si>
    <t>MHNL.T4.25</t>
  </si>
  <si>
    <t>MHNL.T4.29</t>
  </si>
  <si>
    <t>NLT405</t>
  </si>
  <si>
    <t>Thực hành Điện cơ bản</t>
  </si>
  <si>
    <t>1(2,0,4)</t>
  </si>
  <si>
    <t>BẢNG ĐỐI SÁNH CHƯƠNG TRÌNH LIÊN THÔNG CAO ĐẲNG NGÀNH CÔNG NGHỆ Ô TÔ</t>
  </si>
  <si>
    <t>Lý thuyết ô tô</t>
  </si>
  <si>
    <t>Kỹ thuật điện - điện tử</t>
  </si>
  <si>
    <t>Động cơ đốt trong</t>
  </si>
  <si>
    <t>Lý thuyết gầm ôtô</t>
  </si>
  <si>
    <t>Hệ thống điện và điện tử ôtô</t>
  </si>
  <si>
    <t>Lý thuyết ô tô điện và hybrid</t>
  </si>
  <si>
    <t>Thực hành xe ô tô hybrid</t>
  </si>
  <si>
    <t>Thực hành xe ô tô điện</t>
  </si>
  <si>
    <t>Đồ án Gầm ôtô</t>
  </si>
  <si>
    <t xml:space="preserve">Động cơ cơ bản </t>
  </si>
  <si>
    <t xml:space="preserve">Thực hành Động cơ xăng </t>
  </si>
  <si>
    <t>Kỹ thuật lái và chăm sóc xe ô tô</t>
  </si>
  <si>
    <t>Thực tập Doanh nghiệp(**)</t>
  </si>
  <si>
    <t>4(0,4,0)</t>
  </si>
  <si>
    <t>Quản lý dịch vụ ôtô</t>
  </si>
  <si>
    <t>Hệ thống phanh trên ôtô hiện đại</t>
  </si>
  <si>
    <t>Khí xả và vấn đề ô nhiễm môi trường</t>
  </si>
  <si>
    <t>Thực hành Động cơ cơ bản</t>
  </si>
  <si>
    <t>25T4</t>
  </si>
  <si>
    <t>Lý thuyết gầm ô tô</t>
  </si>
  <si>
    <t>Thực hành Động cơ xăng</t>
  </si>
  <si>
    <t>Thực hành kỹ thuật lái và chăm sóc xe ô tô</t>
  </si>
  <si>
    <t>Thực tập Doanh nghiệp (**)</t>
  </si>
  <si>
    <t>5(0,5,0)</t>
  </si>
  <si>
    <t xml:space="preserve">Thực hành đồng - sơn ôtô </t>
  </si>
  <si>
    <t>Không chọn</t>
  </si>
  <si>
    <t>Đồng – sơn ô tô</t>
  </si>
  <si>
    <t xml:space="preserve">Thực hành Điện ôtô 2 </t>
  </si>
  <si>
    <t>Thực hành Nguội</t>
  </si>
  <si>
    <t>Dung sai - Vẽ kỹ thuật</t>
  </si>
  <si>
    <t>Lý thuyết chẩn đoán động cơ ô tô</t>
  </si>
  <si>
    <t>Lý thuyết chẩn đoán điện ô tô</t>
  </si>
  <si>
    <t>Thực hành Điện ôtô 1</t>
  </si>
  <si>
    <t xml:space="preserve">Thực hành Hệ thống truyền lực trên ôtô </t>
  </si>
  <si>
    <t xml:space="preserve">Thực hành Hệ thống truyền lực trên ô tô </t>
  </si>
  <si>
    <t>Lý thuyết chẩn đoán gầm ô tô</t>
  </si>
  <si>
    <t>Thực hành Động cơ diesel (**)</t>
  </si>
  <si>
    <t>Thực hành Động cơ Diesel</t>
  </si>
  <si>
    <t xml:space="preserve">Thực hành Hệ thống điều khiển và chuyển động trên ôtô </t>
  </si>
  <si>
    <t xml:space="preserve">Thực hành Hệ thống điều khiển và chuyển động trên ô tô </t>
  </si>
  <si>
    <t>Đồ án Động cơ đốt trong</t>
  </si>
  <si>
    <t>Điện tử cơ bản</t>
  </si>
  <si>
    <t>Điện kỹ thuật</t>
  </si>
  <si>
    <t xml:space="preserve">Điều hòa không khí </t>
  </si>
  <si>
    <t>DƯ 2TC</t>
  </si>
  <si>
    <t>DƯ 1TCLT</t>
  </si>
  <si>
    <t>DƯ 1TC LT, THIẾU 1TC TH</t>
  </si>
  <si>
    <t>THIẾU 4TC</t>
  </si>
  <si>
    <t>THIẾU 3TC</t>
  </si>
  <si>
    <t>THIẾU 2TC</t>
  </si>
  <si>
    <t>THIẾU 1TC</t>
  </si>
  <si>
    <t>25C1</t>
  </si>
  <si>
    <t>25C2</t>
  </si>
  <si>
    <t>22T4</t>
  </si>
  <si>
    <t>Nguyên lý - Chi tiết máy</t>
  </si>
  <si>
    <t>Đồ án động cơ đốt trong</t>
  </si>
  <si>
    <t xml:space="preserve">Thực hành Điều hòa không khí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</si>
</sst>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.5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i/>
      <sz val="12.5"/>
      <color theme="1"/>
      <name val="Times New Roman"/>
      <family val="1"/>
    </font>
    <font>
      <sz val="10"/>
      <color theme="1"/>
      <name val="Calibri"/>
      <family val="2"/>
    </font>
    <font>
      <sz val="13"/>
      <color theme="1"/>
      <name val="Calibri"/>
      <family val="2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2.5"/>
      <color rgb="FFFF0000"/>
      <name val="Times New Roman"/>
      <family val="1"/>
    </font>
    <font>
      <sz val="12"/>
      <color rgb="FFFF0000"/>
      <name val="Times New Roman"/>
      <family val="1"/>
    </font>
    <font>
      <sz val="12.5"/>
      <name val="Times New Roman"/>
      <family val="1"/>
    </font>
    <font>
      <sz val="12"/>
      <name val="Times New Roman"/>
      <family val="1"/>
    </font>
    <font>
      <sz val="12.5"/>
      <color rgb="FF7030A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2.5"/>
      <color rgb="FF000000"/>
      <name val="Times New Roman"/>
      <family val="1"/>
    </font>
    <font>
      <sz val="12.5"/>
      <color theme="1"/>
      <name val="Calibri"/>
      <family val="2"/>
    </font>
    <font>
      <i/>
      <sz val="13"/>
      <color theme="1"/>
      <name val="Times New Roman"/>
      <family val="1"/>
    </font>
    <font>
      <i/>
      <sz val="12.5"/>
      <color theme="1"/>
      <name val="Times New Roman"/>
      <family val="1"/>
    </font>
    <font>
      <sz val="12.5"/>
      <color rgb="FFFF0000"/>
      <name val="Calibri"/>
      <family val="2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3"/>
      <color rgb="FF00B050"/>
      <name val="Times New Roman"/>
      <family val="1"/>
    </font>
    <font>
      <sz val="10"/>
      <color rgb="FF00B050"/>
      <name val="Calibri"/>
      <family val="2"/>
    </font>
    <font>
      <sz val="13"/>
      <color rgb="FF00B050"/>
      <name val="Calibri"/>
      <family val="2"/>
    </font>
    <font>
      <sz val="14"/>
      <color rgb="FF00B050"/>
      <name val="Times New Roman"/>
      <family val="1"/>
    </font>
    <font>
      <b/>
      <sz val="13"/>
      <color rgb="FF00B050"/>
      <name val="Times New Roman"/>
      <family val="1"/>
    </font>
    <font>
      <sz val="12.5"/>
      <color rgb="FF0070C0"/>
      <name val="Times New Roman"/>
      <family val="1"/>
    </font>
    <font>
      <sz val="12"/>
      <color rgb="FF00B05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Calibri"/>
      <family val="2"/>
      <scheme val="minor"/>
    </font>
    <font>
      <sz val="13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4" fillId="0" borderId="28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2" fillId="0" borderId="32" xfId="0" applyFont="1" applyBorder="1" applyAlignment="1">
      <alignment horizontal="center" vertical="center" wrapText="1"/>
    </xf>
    <xf numFmtId="0" fontId="20" fillId="0" borderId="28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justify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16" fillId="0" borderId="3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17" fillId="2" borderId="11" xfId="0" applyFont="1" applyFill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21" fillId="4" borderId="28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vertical="center" wrapText="1"/>
    </xf>
    <xf numFmtId="0" fontId="15" fillId="0" borderId="28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1" fillId="2" borderId="11" xfId="0" applyFont="1" applyFill="1" applyBorder="1" applyAlignment="1">
      <alignment vertical="center" wrapText="1"/>
    </xf>
    <xf numFmtId="0" fontId="21" fillId="4" borderId="11" xfId="0" applyFont="1" applyFill="1" applyBorder="1" applyAlignment="1">
      <alignment vertical="center" wrapText="1"/>
    </xf>
    <xf numFmtId="0" fontId="15" fillId="3" borderId="7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28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32" xfId="0" applyFont="1" applyBorder="1" applyAlignment="1">
      <alignment horizontal="right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9" fillId="0" borderId="1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0" fontId="17" fillId="0" borderId="46" xfId="0" applyFont="1" applyBorder="1" applyAlignment="1">
      <alignment vertical="center" wrapText="1"/>
    </xf>
    <xf numFmtId="0" fontId="17" fillId="0" borderId="4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30" fillId="0" borderId="43" xfId="0" applyFont="1" applyBorder="1" applyAlignment="1">
      <alignment horizontal="center" vertical="center" wrapText="1"/>
    </xf>
    <xf numFmtId="0" fontId="31" fillId="0" borderId="0" xfId="0" applyFont="1"/>
    <xf numFmtId="0" fontId="32" fillId="0" borderId="25" xfId="0" applyFont="1" applyBorder="1" applyAlignment="1">
      <alignment vertical="center" wrapText="1"/>
    </xf>
    <xf numFmtId="0" fontId="32" fillId="0" borderId="25" xfId="0" applyFont="1" applyBorder="1" applyAlignment="1">
      <alignment horizontal="center" vertical="center" wrapText="1"/>
    </xf>
    <xf numFmtId="0" fontId="33" fillId="0" borderId="25" xfId="0" applyFont="1" applyBorder="1" applyAlignment="1">
      <alignment vertical="center" wrapText="1"/>
    </xf>
    <xf numFmtId="0" fontId="33" fillId="0" borderId="25" xfId="0" applyFont="1" applyBorder="1" applyAlignment="1">
      <alignment horizontal="center" vertical="center" wrapText="1"/>
    </xf>
    <xf numFmtId="0" fontId="32" fillId="2" borderId="25" xfId="0" applyFont="1" applyFill="1" applyBorder="1" applyAlignment="1">
      <alignment vertical="center" wrapText="1"/>
    </xf>
    <xf numFmtId="0" fontId="33" fillId="0" borderId="25" xfId="0" applyFont="1" applyBorder="1" applyAlignment="1">
      <alignment horizontal="right" vertical="center" wrapText="1"/>
    </xf>
    <xf numFmtId="0" fontId="33" fillId="2" borderId="25" xfId="0" applyFont="1" applyFill="1" applyBorder="1" applyAlignment="1">
      <alignment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/>
    </xf>
    <xf numFmtId="0" fontId="12" fillId="6" borderId="25" xfId="0" applyFont="1" applyFill="1" applyBorder="1" applyAlignment="1">
      <alignment horizontal="right" vertical="center" wrapText="1"/>
    </xf>
    <xf numFmtId="0" fontId="33" fillId="0" borderId="25" xfId="0" applyFont="1" applyBorder="1" applyAlignment="1">
      <alignment vertical="center"/>
    </xf>
    <xf numFmtId="0" fontId="32" fillId="0" borderId="46" xfId="0" applyFont="1" applyBorder="1" applyAlignment="1">
      <alignment vertical="center" wrapText="1"/>
    </xf>
    <xf numFmtId="0" fontId="32" fillId="0" borderId="46" xfId="0" applyFont="1" applyBorder="1" applyAlignment="1">
      <alignment horizontal="center" vertical="center" wrapText="1"/>
    </xf>
    <xf numFmtId="0" fontId="33" fillId="0" borderId="46" xfId="0" applyFont="1" applyBorder="1" applyAlignment="1">
      <alignment vertical="center" wrapText="1"/>
    </xf>
    <xf numFmtId="0" fontId="33" fillId="0" borderId="46" xfId="0" applyFont="1" applyBorder="1" applyAlignment="1">
      <alignment horizontal="right" vertical="center" wrapText="1"/>
    </xf>
    <xf numFmtId="0" fontId="33" fillId="0" borderId="4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justify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horizontal="justify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vertical="center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right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vertical="center" wrapText="1"/>
    </xf>
    <xf numFmtId="0" fontId="1" fillId="7" borderId="10" xfId="0" applyFont="1" applyFill="1" applyBorder="1" applyAlignment="1">
      <alignment horizontal="right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vertical="center" wrapText="1"/>
    </xf>
    <xf numFmtId="0" fontId="1" fillId="6" borderId="10" xfId="0" applyFont="1" applyFill="1" applyBorder="1" applyAlignment="1">
      <alignment horizontal="right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vertical="center" wrapText="1"/>
    </xf>
    <xf numFmtId="0" fontId="1" fillId="6" borderId="13" xfId="0" applyFont="1" applyFill="1" applyBorder="1" applyAlignment="1">
      <alignment horizontal="right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34" fillId="0" borderId="12" xfId="0" applyFont="1" applyBorder="1" applyAlignment="1">
      <alignment horizontal="center" vertical="center" wrapText="1"/>
    </xf>
    <xf numFmtId="0" fontId="34" fillId="0" borderId="11" xfId="0" applyFont="1" applyBorder="1" applyAlignment="1">
      <alignment vertical="center" wrapText="1"/>
    </xf>
    <xf numFmtId="0" fontId="34" fillId="0" borderId="10" xfId="0" applyFont="1" applyBorder="1" applyAlignment="1">
      <alignment horizontal="right" vertical="center" wrapText="1"/>
    </xf>
    <xf numFmtId="0" fontId="34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vertical="center" wrapText="1"/>
    </xf>
    <xf numFmtId="0" fontId="36" fillId="0" borderId="11" xfId="0" applyFont="1" applyBorder="1" applyAlignment="1">
      <alignment vertical="center" wrapText="1"/>
    </xf>
    <xf numFmtId="0" fontId="37" fillId="0" borderId="11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34" fillId="6" borderId="12" xfId="0" applyFont="1" applyFill="1" applyBorder="1" applyAlignment="1">
      <alignment horizontal="center" vertical="center" wrapText="1"/>
    </xf>
    <xf numFmtId="0" fontId="34" fillId="6" borderId="11" xfId="0" applyFont="1" applyFill="1" applyBorder="1" applyAlignment="1">
      <alignment vertical="center" wrapText="1"/>
    </xf>
    <xf numFmtId="0" fontId="34" fillId="6" borderId="10" xfId="0" applyFont="1" applyFill="1" applyBorder="1" applyAlignment="1">
      <alignment horizontal="right" vertical="center" wrapText="1"/>
    </xf>
    <xf numFmtId="0" fontId="34" fillId="6" borderId="11" xfId="0" applyFont="1" applyFill="1" applyBorder="1" applyAlignment="1">
      <alignment horizontal="center" vertical="center" wrapText="1"/>
    </xf>
    <xf numFmtId="0" fontId="34" fillId="6" borderId="10" xfId="0" applyFont="1" applyFill="1" applyBorder="1" applyAlignment="1">
      <alignment vertical="center" wrapText="1"/>
    </xf>
    <xf numFmtId="0" fontId="34" fillId="6" borderId="13" xfId="0" applyFont="1" applyFill="1" applyBorder="1" applyAlignment="1">
      <alignment horizontal="right" vertical="center" wrapText="1"/>
    </xf>
    <xf numFmtId="0" fontId="38" fillId="6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1" xfId="0" applyFont="1" applyBorder="1" applyAlignment="1">
      <alignment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2" borderId="11" xfId="0" applyFont="1" applyFill="1" applyBorder="1" applyAlignment="1">
      <alignment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1" xfId="0" applyFont="1" applyFill="1" applyBorder="1" applyAlignment="1">
      <alignment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39" fillId="6" borderId="11" xfId="0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vertical="center" wrapText="1"/>
    </xf>
    <xf numFmtId="0" fontId="39" fillId="3" borderId="11" xfId="0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40" fillId="0" borderId="44" xfId="0" applyFont="1" applyBorder="1" applyAlignment="1">
      <alignment vertical="center" wrapText="1"/>
    </xf>
    <xf numFmtId="0" fontId="40" fillId="0" borderId="25" xfId="0" applyFont="1" applyBorder="1" applyAlignment="1">
      <alignment horizontal="right" vertical="center" wrapText="1"/>
    </xf>
    <xf numFmtId="0" fontId="40" fillId="0" borderId="4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5" fillId="0" borderId="20" xfId="0" applyFont="1" applyBorder="1" applyAlignment="1">
      <alignment vertical="center" wrapText="1"/>
    </xf>
    <xf numFmtId="0" fontId="25" fillId="0" borderId="2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2" fillId="0" borderId="25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4" fillId="0" borderId="4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13" fillId="9" borderId="42" xfId="0" applyFont="1" applyFill="1" applyBorder="1" applyAlignment="1">
      <alignment horizontal="center" vertical="center" wrapText="1"/>
    </xf>
    <xf numFmtId="0" fontId="34" fillId="9" borderId="4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9" fillId="0" borderId="20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40" fillId="9" borderId="44" xfId="0" applyFont="1" applyFill="1" applyBorder="1" applyAlignment="1">
      <alignment horizontal="center" vertical="center" wrapText="1"/>
    </xf>
    <xf numFmtId="0" fontId="40" fillId="9" borderId="25" xfId="0" applyFont="1" applyFill="1" applyBorder="1" applyAlignment="1">
      <alignment horizontal="center" vertical="center" wrapText="1"/>
    </xf>
    <xf numFmtId="0" fontId="40" fillId="9" borderId="45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0" xfId="0" applyFill="1"/>
    <xf numFmtId="0" fontId="13" fillId="0" borderId="10" xfId="0" applyFont="1" applyFill="1" applyBorder="1" applyAlignment="1">
      <alignment horizontal="center" vertical="center" wrapText="1"/>
    </xf>
    <xf numFmtId="0" fontId="44" fillId="0" borderId="0" xfId="0" applyFont="1" applyFill="1"/>
    <xf numFmtId="0" fontId="13" fillId="0" borderId="48" xfId="0" applyFont="1" applyFill="1" applyBorder="1" applyAlignment="1">
      <alignment vertical="center" wrapText="1"/>
    </xf>
    <xf numFmtId="0" fontId="46" fillId="0" borderId="0" xfId="0" applyFont="1" applyFill="1"/>
    <xf numFmtId="0" fontId="14" fillId="0" borderId="14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7" fillId="0" borderId="48" xfId="0" applyFont="1" applyFill="1" applyBorder="1" applyAlignment="1">
      <alignment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0" fontId="47" fillId="0" borderId="48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vertical="center" wrapText="1"/>
    </xf>
    <xf numFmtId="0" fontId="43" fillId="0" borderId="49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0" fontId="45" fillId="0" borderId="48" xfId="0" applyFont="1" applyFill="1" applyBorder="1" applyAlignment="1">
      <alignment vertical="center" wrapText="1"/>
    </xf>
    <xf numFmtId="0" fontId="31" fillId="0" borderId="48" xfId="0" applyFont="1" applyBorder="1"/>
    <xf numFmtId="0" fontId="1" fillId="0" borderId="48" xfId="0" applyFont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 wrapText="1"/>
    </xf>
    <xf numFmtId="0" fontId="43" fillId="0" borderId="9" xfId="0" applyFont="1" applyFill="1" applyBorder="1" applyAlignment="1">
      <alignment horizontal="center" vertical="center" wrapText="1"/>
    </xf>
    <xf numFmtId="0" fontId="43" fillId="0" borderId="2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A25" workbookViewId="0">
      <selection activeCell="M26" sqref="M26"/>
    </sheetView>
  </sheetViews>
  <sheetFormatPr defaultRowHeight="15" x14ac:dyDescent="0.25"/>
  <cols>
    <col min="1" max="1" width="20.140625" customWidth="1"/>
    <col min="2" max="2" width="22.42578125" customWidth="1"/>
    <col min="8" max="8" width="13.140625" customWidth="1"/>
    <col min="9" max="9" width="12.5703125" customWidth="1"/>
  </cols>
  <sheetData>
    <row r="1" spans="1:15" ht="17.25" thickBot="1" x14ac:dyDescent="0.3">
      <c r="A1" s="296" t="s">
        <v>0</v>
      </c>
      <c r="B1" s="299" t="s">
        <v>1</v>
      </c>
      <c r="C1" s="299" t="s">
        <v>2</v>
      </c>
      <c r="D1" s="66"/>
      <c r="E1" s="66"/>
      <c r="F1" s="302" t="s">
        <v>3</v>
      </c>
      <c r="G1" s="303"/>
      <c r="H1" s="303"/>
      <c r="I1" s="304"/>
    </row>
    <row r="2" spans="1:15" ht="17.25" thickBot="1" x14ac:dyDescent="0.3">
      <c r="A2" s="297"/>
      <c r="B2" s="300"/>
      <c r="C2" s="300"/>
      <c r="D2" s="67"/>
      <c r="E2" s="67"/>
      <c r="F2" s="299" t="s">
        <v>4</v>
      </c>
      <c r="G2" s="302" t="s">
        <v>5</v>
      </c>
      <c r="H2" s="303"/>
      <c r="I2" s="304"/>
    </row>
    <row r="3" spans="1:15" ht="99.75" thickBot="1" x14ac:dyDescent="0.3">
      <c r="A3" s="298"/>
      <c r="B3" s="301"/>
      <c r="C3" s="301"/>
      <c r="D3" s="43"/>
      <c r="E3" s="43"/>
      <c r="F3" s="301"/>
      <c r="G3" s="42" t="s">
        <v>6</v>
      </c>
      <c r="H3" s="42" t="s">
        <v>7</v>
      </c>
      <c r="I3" s="42" t="s">
        <v>8</v>
      </c>
    </row>
    <row r="4" spans="1:15" ht="33.75" thickBot="1" x14ac:dyDescent="0.3">
      <c r="A4" s="43" t="s">
        <v>9</v>
      </c>
      <c r="B4" s="44" t="s">
        <v>10</v>
      </c>
      <c r="C4" s="42">
        <v>8</v>
      </c>
      <c r="D4" s="42">
        <v>8</v>
      </c>
      <c r="E4" s="42"/>
      <c r="F4" s="42">
        <v>180</v>
      </c>
      <c r="G4" s="42">
        <v>56</v>
      </c>
      <c r="H4" s="42">
        <v>112</v>
      </c>
      <c r="I4" s="42">
        <v>12</v>
      </c>
      <c r="J4">
        <f>SUM(D5:D10)</f>
        <v>8</v>
      </c>
      <c r="K4">
        <f t="shared" ref="K4:O4" si="0">SUM(E5:E10)</f>
        <v>0</v>
      </c>
      <c r="L4">
        <f t="shared" si="0"/>
        <v>180</v>
      </c>
      <c r="M4">
        <f t="shared" si="0"/>
        <v>56</v>
      </c>
      <c r="N4">
        <f t="shared" si="0"/>
        <v>112</v>
      </c>
      <c r="O4">
        <f t="shared" si="0"/>
        <v>12</v>
      </c>
    </row>
    <row r="5" spans="1:15" ht="33.75" thickBot="1" x14ac:dyDescent="0.3">
      <c r="A5" s="45" t="s">
        <v>133</v>
      </c>
      <c r="B5" s="46" t="s">
        <v>12</v>
      </c>
      <c r="C5" s="47" t="s">
        <v>134</v>
      </c>
      <c r="D5" s="47">
        <v>3</v>
      </c>
      <c r="E5" s="47" t="s">
        <v>171</v>
      </c>
      <c r="F5" s="47">
        <v>45</v>
      </c>
      <c r="G5" s="47">
        <v>43</v>
      </c>
      <c r="H5" s="49"/>
      <c r="I5" s="47">
        <v>2</v>
      </c>
    </row>
    <row r="6" spans="1:15" ht="33.75" thickBot="1" x14ac:dyDescent="0.3">
      <c r="A6" s="45" t="s">
        <v>135</v>
      </c>
      <c r="B6" s="46" t="s">
        <v>15</v>
      </c>
      <c r="C6" s="47" t="s">
        <v>136</v>
      </c>
      <c r="D6" s="47">
        <v>1</v>
      </c>
      <c r="E6" s="47" t="s">
        <v>172</v>
      </c>
      <c r="F6" s="47">
        <v>15</v>
      </c>
      <c r="G6" s="47">
        <v>13</v>
      </c>
      <c r="H6" s="49"/>
      <c r="I6" s="47">
        <v>2</v>
      </c>
    </row>
    <row r="7" spans="1:15" ht="33.75" thickBot="1" x14ac:dyDescent="0.3">
      <c r="A7" s="45" t="s">
        <v>137</v>
      </c>
      <c r="B7" s="46" t="s">
        <v>18</v>
      </c>
      <c r="C7" s="47" t="s">
        <v>138</v>
      </c>
      <c r="D7" s="47">
        <v>1</v>
      </c>
      <c r="E7" s="47" t="s">
        <v>173</v>
      </c>
      <c r="F7" s="47">
        <v>30</v>
      </c>
      <c r="G7" s="49"/>
      <c r="H7" s="47">
        <v>28</v>
      </c>
      <c r="I7" s="47">
        <v>2</v>
      </c>
      <c r="J7">
        <f>SUM(I7:I10)</f>
        <v>8</v>
      </c>
    </row>
    <row r="8" spans="1:15" ht="33.75" thickBot="1" x14ac:dyDescent="0.3">
      <c r="A8" s="45" t="s">
        <v>139</v>
      </c>
      <c r="B8" s="46" t="s">
        <v>21</v>
      </c>
      <c r="C8" s="47" t="s">
        <v>138</v>
      </c>
      <c r="D8" s="47">
        <v>1</v>
      </c>
      <c r="E8" s="47" t="s">
        <v>173</v>
      </c>
      <c r="F8" s="47">
        <v>30</v>
      </c>
      <c r="G8" s="49"/>
      <c r="H8" s="47">
        <v>28</v>
      </c>
      <c r="I8" s="47">
        <v>2</v>
      </c>
    </row>
    <row r="9" spans="1:15" ht="33.75" thickBot="1" x14ac:dyDescent="0.3">
      <c r="A9" s="45" t="s">
        <v>140</v>
      </c>
      <c r="B9" s="46" t="s">
        <v>24</v>
      </c>
      <c r="C9" s="47" t="s">
        <v>138</v>
      </c>
      <c r="D9" s="47">
        <v>1</v>
      </c>
      <c r="E9" s="47" t="s">
        <v>173</v>
      </c>
      <c r="F9" s="47">
        <v>30</v>
      </c>
      <c r="G9" s="49"/>
      <c r="H9" s="47">
        <v>28</v>
      </c>
      <c r="I9" s="47">
        <v>2</v>
      </c>
    </row>
    <row r="10" spans="1:15" ht="33.75" thickBot="1" x14ac:dyDescent="0.3">
      <c r="A10" s="45" t="s">
        <v>141</v>
      </c>
      <c r="B10" s="46" t="s">
        <v>142</v>
      </c>
      <c r="C10" s="47" t="s">
        <v>138</v>
      </c>
      <c r="D10" s="47">
        <v>1</v>
      </c>
      <c r="E10" s="47" t="s">
        <v>173</v>
      </c>
      <c r="F10" s="47">
        <v>30</v>
      </c>
      <c r="G10" s="49"/>
      <c r="H10" s="47">
        <v>28</v>
      </c>
      <c r="I10" s="47">
        <v>2</v>
      </c>
    </row>
    <row r="11" spans="1:15" ht="52.5" thickBot="1" x14ac:dyDescent="0.3">
      <c r="A11" s="50" t="s">
        <v>29</v>
      </c>
      <c r="B11" s="51" t="s">
        <v>30</v>
      </c>
      <c r="C11" s="42">
        <v>40</v>
      </c>
      <c r="D11" s="42">
        <v>40</v>
      </c>
      <c r="E11" s="42"/>
      <c r="F11" s="42">
        <v>930</v>
      </c>
      <c r="G11" s="42">
        <v>267</v>
      </c>
      <c r="H11" s="42">
        <v>627</v>
      </c>
      <c r="I11" s="42">
        <v>36</v>
      </c>
      <c r="J11">
        <f>J12+J17+J29</f>
        <v>40</v>
      </c>
      <c r="K11">
        <f t="shared" ref="K11:O11" si="1">K12+K17+K29</f>
        <v>0</v>
      </c>
      <c r="L11">
        <f t="shared" si="1"/>
        <v>930</v>
      </c>
      <c r="M11">
        <f t="shared" si="1"/>
        <v>267</v>
      </c>
      <c r="N11">
        <f t="shared" si="1"/>
        <v>627</v>
      </c>
      <c r="O11">
        <f t="shared" si="1"/>
        <v>36</v>
      </c>
    </row>
    <row r="12" spans="1:15" ht="35.25" thickBot="1" x14ac:dyDescent="0.3">
      <c r="A12" s="52" t="s">
        <v>31</v>
      </c>
      <c r="B12" s="53" t="s">
        <v>32</v>
      </c>
      <c r="C12" s="42">
        <v>9</v>
      </c>
      <c r="D12" s="42">
        <v>9</v>
      </c>
      <c r="E12" s="42"/>
      <c r="F12" s="42">
        <v>135</v>
      </c>
      <c r="G12" s="42">
        <v>127</v>
      </c>
      <c r="H12" s="42">
        <v>0</v>
      </c>
      <c r="I12" s="42">
        <v>8</v>
      </c>
      <c r="J12">
        <f>SUM(D13:D16)</f>
        <v>9</v>
      </c>
      <c r="K12">
        <f t="shared" ref="K12:O12" si="2">SUM(E13:E16)</f>
        <v>0</v>
      </c>
      <c r="L12">
        <f t="shared" si="2"/>
        <v>135</v>
      </c>
      <c r="M12">
        <f t="shared" si="2"/>
        <v>127</v>
      </c>
      <c r="N12">
        <f t="shared" si="2"/>
        <v>0</v>
      </c>
      <c r="O12">
        <f t="shared" si="2"/>
        <v>8</v>
      </c>
    </row>
    <row r="13" spans="1:15" ht="33.75" thickBot="1" x14ac:dyDescent="0.3">
      <c r="A13" s="54" t="s">
        <v>143</v>
      </c>
      <c r="B13" s="55" t="s">
        <v>37</v>
      </c>
      <c r="C13" s="56" t="s">
        <v>144</v>
      </c>
      <c r="D13" s="56">
        <v>2</v>
      </c>
      <c r="E13" s="56" t="s">
        <v>174</v>
      </c>
      <c r="F13" s="56">
        <v>30</v>
      </c>
      <c r="G13" s="56">
        <v>28</v>
      </c>
      <c r="H13" s="55"/>
      <c r="I13" s="56">
        <v>2</v>
      </c>
    </row>
    <row r="14" spans="1:15" ht="33.75" thickBot="1" x14ac:dyDescent="0.3">
      <c r="A14" s="54" t="s">
        <v>143</v>
      </c>
      <c r="B14" s="55" t="s">
        <v>40</v>
      </c>
      <c r="C14" s="56" t="s">
        <v>134</v>
      </c>
      <c r="D14" s="56">
        <v>3</v>
      </c>
      <c r="E14" s="56" t="s">
        <v>171</v>
      </c>
      <c r="F14" s="56">
        <v>45</v>
      </c>
      <c r="G14" s="56">
        <v>43</v>
      </c>
      <c r="H14" s="55"/>
      <c r="I14" s="56">
        <v>2</v>
      </c>
    </row>
    <row r="15" spans="1:15" ht="33.75" thickBot="1" x14ac:dyDescent="0.3">
      <c r="A15" s="54" t="s">
        <v>145</v>
      </c>
      <c r="B15" s="55" t="s">
        <v>146</v>
      </c>
      <c r="C15" s="56" t="s">
        <v>144</v>
      </c>
      <c r="D15" s="56">
        <v>2</v>
      </c>
      <c r="E15" s="56" t="s">
        <v>174</v>
      </c>
      <c r="F15" s="56">
        <v>30</v>
      </c>
      <c r="G15" s="56">
        <v>28</v>
      </c>
      <c r="H15" s="55"/>
      <c r="I15" s="56">
        <v>2</v>
      </c>
    </row>
    <row r="16" spans="1:15" ht="33.75" thickBot="1" x14ac:dyDescent="0.3">
      <c r="A16" s="54" t="s">
        <v>147</v>
      </c>
      <c r="B16" s="55" t="s">
        <v>148</v>
      </c>
      <c r="C16" s="56" t="s">
        <v>144</v>
      </c>
      <c r="D16" s="56">
        <v>2</v>
      </c>
      <c r="E16" s="56" t="s">
        <v>174</v>
      </c>
      <c r="F16" s="56">
        <v>30</v>
      </c>
      <c r="G16" s="56">
        <v>28</v>
      </c>
      <c r="H16" s="55"/>
      <c r="I16" s="56">
        <v>2</v>
      </c>
    </row>
    <row r="17" spans="1:17" ht="35.25" thickBot="1" x14ac:dyDescent="0.3">
      <c r="A17" s="52" t="s">
        <v>49</v>
      </c>
      <c r="B17" s="53" t="s">
        <v>50</v>
      </c>
      <c r="C17" s="42">
        <v>27</v>
      </c>
      <c r="D17" s="42">
        <v>27</v>
      </c>
      <c r="E17" s="42"/>
      <c r="F17" s="42">
        <v>735</v>
      </c>
      <c r="G17" s="42">
        <v>84</v>
      </c>
      <c r="H17" s="42">
        <v>627</v>
      </c>
      <c r="I17" s="42">
        <v>24</v>
      </c>
      <c r="J17">
        <f>SUM(D18:D28)</f>
        <v>27</v>
      </c>
      <c r="K17">
        <f t="shared" ref="K17:Q17" si="3">SUM(E18:E28)</f>
        <v>0</v>
      </c>
      <c r="L17">
        <f t="shared" si="3"/>
        <v>735</v>
      </c>
      <c r="M17">
        <f t="shared" si="3"/>
        <v>84</v>
      </c>
      <c r="N17">
        <f t="shared" si="3"/>
        <v>627</v>
      </c>
      <c r="O17">
        <f t="shared" si="3"/>
        <v>24</v>
      </c>
      <c r="P17">
        <f t="shared" si="3"/>
        <v>18</v>
      </c>
      <c r="Q17">
        <f t="shared" si="3"/>
        <v>0</v>
      </c>
    </row>
    <row r="18" spans="1:17" ht="66.75" thickBot="1" x14ac:dyDescent="0.3">
      <c r="A18" s="57" t="s">
        <v>149</v>
      </c>
      <c r="B18" s="58" t="s">
        <v>59</v>
      </c>
      <c r="C18" s="59" t="s">
        <v>150</v>
      </c>
      <c r="D18" s="59">
        <v>2</v>
      </c>
      <c r="E18" s="59" t="s">
        <v>175</v>
      </c>
      <c r="F18" s="59">
        <v>60</v>
      </c>
      <c r="G18" s="58"/>
      <c r="H18" s="59">
        <v>58</v>
      </c>
      <c r="I18" s="59">
        <v>2</v>
      </c>
      <c r="J18">
        <f>SUM(I18:I22)+I25+I27+I28</f>
        <v>18</v>
      </c>
    </row>
    <row r="19" spans="1:17" ht="33.75" thickBot="1" x14ac:dyDescent="0.3">
      <c r="A19" s="57" t="s">
        <v>151</v>
      </c>
      <c r="B19" s="58" t="s">
        <v>152</v>
      </c>
      <c r="C19" s="59" t="s">
        <v>150</v>
      </c>
      <c r="D19" s="59">
        <v>2</v>
      </c>
      <c r="E19" s="59" t="s">
        <v>175</v>
      </c>
      <c r="F19" s="59">
        <v>60</v>
      </c>
      <c r="G19" s="58"/>
      <c r="H19" s="59">
        <v>58</v>
      </c>
      <c r="I19" s="59">
        <v>2</v>
      </c>
    </row>
    <row r="20" spans="1:17" ht="50.25" thickBot="1" x14ac:dyDescent="0.3">
      <c r="A20" s="57" t="s">
        <v>153</v>
      </c>
      <c r="B20" s="58" t="s">
        <v>61</v>
      </c>
      <c r="C20" s="59" t="s">
        <v>154</v>
      </c>
      <c r="D20" s="59">
        <v>3</v>
      </c>
      <c r="E20" s="59" t="s">
        <v>176</v>
      </c>
      <c r="F20" s="59">
        <v>90</v>
      </c>
      <c r="G20" s="58"/>
      <c r="H20" s="59">
        <v>88</v>
      </c>
      <c r="I20" s="59">
        <v>2</v>
      </c>
    </row>
    <row r="21" spans="1:17" ht="33.75" thickBot="1" x14ac:dyDescent="0.3">
      <c r="A21" s="57" t="s">
        <v>155</v>
      </c>
      <c r="B21" s="58" t="s">
        <v>62</v>
      </c>
      <c r="C21" s="59" t="s">
        <v>150</v>
      </c>
      <c r="D21" s="59">
        <v>2</v>
      </c>
      <c r="E21" s="59" t="s">
        <v>175</v>
      </c>
      <c r="F21" s="59">
        <v>60</v>
      </c>
      <c r="G21" s="58"/>
      <c r="H21" s="59">
        <v>58</v>
      </c>
      <c r="I21" s="59">
        <v>2</v>
      </c>
    </row>
    <row r="22" spans="1:17" ht="33.75" thickBot="1" x14ac:dyDescent="0.3">
      <c r="A22" s="54" t="s">
        <v>156</v>
      </c>
      <c r="B22" s="55" t="s">
        <v>66</v>
      </c>
      <c r="C22" s="56" t="s">
        <v>138</v>
      </c>
      <c r="D22" s="56">
        <v>1</v>
      </c>
      <c r="E22" s="56" t="s">
        <v>173</v>
      </c>
      <c r="F22" s="56">
        <v>30</v>
      </c>
      <c r="G22" s="59"/>
      <c r="H22" s="56">
        <v>28</v>
      </c>
      <c r="I22" s="56">
        <v>2</v>
      </c>
    </row>
    <row r="23" spans="1:17" ht="33.75" thickBot="1" x14ac:dyDescent="0.3">
      <c r="A23" s="57" t="s">
        <v>157</v>
      </c>
      <c r="B23" s="58" t="s">
        <v>158</v>
      </c>
      <c r="C23" s="59" t="s">
        <v>136</v>
      </c>
      <c r="D23" s="59">
        <v>1</v>
      </c>
      <c r="E23" s="59" t="s">
        <v>172</v>
      </c>
      <c r="F23" s="59">
        <v>15</v>
      </c>
      <c r="G23" s="60">
        <v>13</v>
      </c>
      <c r="H23" s="59"/>
      <c r="I23" s="59">
        <v>2</v>
      </c>
    </row>
    <row r="24" spans="1:17" ht="33.75" thickBot="1" x14ac:dyDescent="0.3">
      <c r="A24" s="54" t="s">
        <v>159</v>
      </c>
      <c r="B24" s="55" t="s">
        <v>90</v>
      </c>
      <c r="C24" s="56" t="s">
        <v>144</v>
      </c>
      <c r="D24" s="56">
        <v>2</v>
      </c>
      <c r="E24" s="56" t="s">
        <v>174</v>
      </c>
      <c r="F24" s="56">
        <v>30</v>
      </c>
      <c r="G24" s="56">
        <v>28</v>
      </c>
      <c r="H24" s="55"/>
      <c r="I24" s="56">
        <v>2</v>
      </c>
    </row>
    <row r="25" spans="1:17" ht="33.75" thickBot="1" x14ac:dyDescent="0.3">
      <c r="A25" s="57" t="s">
        <v>160</v>
      </c>
      <c r="B25" s="58" t="s">
        <v>52</v>
      </c>
      <c r="C25" s="59" t="s">
        <v>150</v>
      </c>
      <c r="D25" s="59">
        <v>2</v>
      </c>
      <c r="E25" s="59" t="s">
        <v>175</v>
      </c>
      <c r="F25" s="59">
        <v>60</v>
      </c>
      <c r="G25" s="59"/>
      <c r="H25" s="59">
        <v>58</v>
      </c>
      <c r="I25" s="59">
        <v>2</v>
      </c>
    </row>
    <row r="26" spans="1:17" ht="50.25" thickBot="1" x14ac:dyDescent="0.3">
      <c r="A26" s="54" t="s">
        <v>161</v>
      </c>
      <c r="B26" s="58" t="s">
        <v>78</v>
      </c>
      <c r="C26" s="56" t="s">
        <v>134</v>
      </c>
      <c r="D26" s="56">
        <v>3</v>
      </c>
      <c r="E26" s="56" t="s">
        <v>171</v>
      </c>
      <c r="F26" s="56">
        <v>45</v>
      </c>
      <c r="G26" s="56">
        <v>43</v>
      </c>
      <c r="H26" s="55"/>
      <c r="I26" s="56">
        <v>2</v>
      </c>
    </row>
    <row r="27" spans="1:17" ht="33.75" thickBot="1" x14ac:dyDescent="0.3">
      <c r="A27" s="54" t="s">
        <v>162</v>
      </c>
      <c r="B27" s="55" t="s">
        <v>68</v>
      </c>
      <c r="C27" s="56" t="s">
        <v>163</v>
      </c>
      <c r="D27" s="56">
        <v>1</v>
      </c>
      <c r="E27" s="56" t="s">
        <v>177</v>
      </c>
      <c r="F27" s="56">
        <v>45</v>
      </c>
      <c r="G27" s="55"/>
      <c r="H27" s="56">
        <v>43</v>
      </c>
      <c r="I27" s="56">
        <v>2</v>
      </c>
    </row>
    <row r="28" spans="1:17" ht="33.75" thickBot="1" x14ac:dyDescent="0.3">
      <c r="A28" s="54" t="s">
        <v>164</v>
      </c>
      <c r="B28" s="55" t="s">
        <v>100</v>
      </c>
      <c r="C28" s="56" t="s">
        <v>101</v>
      </c>
      <c r="D28" s="56">
        <v>8</v>
      </c>
      <c r="E28" s="56" t="s">
        <v>178</v>
      </c>
      <c r="F28" s="56">
        <v>240</v>
      </c>
      <c r="G28" s="56"/>
      <c r="H28" s="56">
        <v>236</v>
      </c>
      <c r="I28" s="56">
        <v>4</v>
      </c>
    </row>
    <row r="29" spans="1:17" ht="50.25" thickBot="1" x14ac:dyDescent="0.3">
      <c r="A29" s="61" t="s">
        <v>76</v>
      </c>
      <c r="B29" s="62" t="s">
        <v>77</v>
      </c>
      <c r="C29" s="42">
        <v>4</v>
      </c>
      <c r="D29" s="42">
        <v>4</v>
      </c>
      <c r="E29" s="42"/>
      <c r="F29" s="42">
        <v>60</v>
      </c>
      <c r="G29" s="42">
        <v>56</v>
      </c>
      <c r="H29" s="42">
        <v>0</v>
      </c>
      <c r="I29" s="42">
        <v>4</v>
      </c>
      <c r="J29" s="42">
        <v>4</v>
      </c>
      <c r="K29" s="42"/>
      <c r="L29" s="42">
        <v>60</v>
      </c>
      <c r="M29" s="42">
        <v>56</v>
      </c>
      <c r="N29" s="42">
        <v>0</v>
      </c>
      <c r="O29" s="42">
        <v>4</v>
      </c>
    </row>
    <row r="30" spans="1:17" ht="33.75" thickBot="1" x14ac:dyDescent="0.3">
      <c r="A30" s="54" t="s">
        <v>165</v>
      </c>
      <c r="B30" s="55" t="s">
        <v>166</v>
      </c>
      <c r="C30" s="56" t="s">
        <v>144</v>
      </c>
      <c r="D30" s="56">
        <v>2</v>
      </c>
      <c r="E30" s="56" t="s">
        <v>174</v>
      </c>
      <c r="F30" s="63">
        <v>30</v>
      </c>
      <c r="G30" s="56">
        <v>28</v>
      </c>
      <c r="H30" s="56"/>
      <c r="I30" s="56">
        <v>2</v>
      </c>
    </row>
    <row r="31" spans="1:17" ht="33.75" thickBot="1" x14ac:dyDescent="0.3">
      <c r="A31" s="54" t="s">
        <v>167</v>
      </c>
      <c r="B31" s="55" t="s">
        <v>82</v>
      </c>
      <c r="C31" s="56" t="s">
        <v>144</v>
      </c>
      <c r="D31" s="56">
        <v>2</v>
      </c>
      <c r="E31" s="56" t="s">
        <v>174</v>
      </c>
      <c r="F31" s="63">
        <v>30</v>
      </c>
      <c r="G31" s="56">
        <v>28</v>
      </c>
      <c r="H31" s="55"/>
      <c r="I31" s="56">
        <v>2</v>
      </c>
    </row>
    <row r="32" spans="1:17" ht="33.75" thickBot="1" x14ac:dyDescent="0.3">
      <c r="A32" s="54" t="s">
        <v>168</v>
      </c>
      <c r="B32" s="64" t="s">
        <v>169</v>
      </c>
      <c r="C32" s="56" t="s">
        <v>144</v>
      </c>
      <c r="D32" s="56">
        <v>2</v>
      </c>
      <c r="E32" s="56" t="s">
        <v>174</v>
      </c>
      <c r="F32" s="63">
        <v>30</v>
      </c>
      <c r="G32" s="56">
        <v>28</v>
      </c>
      <c r="H32" s="55"/>
      <c r="I32" s="56">
        <v>2</v>
      </c>
      <c r="J32">
        <f>J18+J7</f>
        <v>26</v>
      </c>
    </row>
    <row r="33" spans="1:15" ht="33.75" thickBot="1" x14ac:dyDescent="0.3">
      <c r="A33" s="54" t="s">
        <v>170</v>
      </c>
      <c r="B33" s="55" t="s">
        <v>97</v>
      </c>
      <c r="C33" s="56" t="s">
        <v>144</v>
      </c>
      <c r="D33" s="56">
        <v>2</v>
      </c>
      <c r="E33" s="56" t="s">
        <v>174</v>
      </c>
      <c r="F33" s="63">
        <v>30</v>
      </c>
      <c r="G33" s="56">
        <v>28</v>
      </c>
      <c r="H33" s="55"/>
      <c r="I33" s="56">
        <v>2</v>
      </c>
    </row>
    <row r="34" spans="1:15" ht="17.25" thickBot="1" x14ac:dyDescent="0.3">
      <c r="A34" s="50"/>
      <c r="B34" s="42" t="s">
        <v>86</v>
      </c>
      <c r="C34" s="42">
        <v>48</v>
      </c>
      <c r="D34" s="42"/>
      <c r="E34" s="42"/>
      <c r="F34" s="42">
        <v>1110</v>
      </c>
      <c r="G34" s="42">
        <v>323</v>
      </c>
      <c r="H34" s="42">
        <v>739</v>
      </c>
      <c r="I34" s="42">
        <v>48</v>
      </c>
      <c r="J34">
        <f>J4+J11</f>
        <v>48</v>
      </c>
      <c r="K34">
        <f t="shared" ref="K34:O34" si="4">K4+K11</f>
        <v>0</v>
      </c>
      <c r="L34">
        <f t="shared" si="4"/>
        <v>1110</v>
      </c>
      <c r="M34">
        <f t="shared" si="4"/>
        <v>323</v>
      </c>
      <c r="N34">
        <f t="shared" si="4"/>
        <v>739</v>
      </c>
      <c r="O34">
        <f t="shared" si="4"/>
        <v>48</v>
      </c>
    </row>
    <row r="36" spans="1:15" x14ac:dyDescent="0.25">
      <c r="N36">
        <f>N34+J32</f>
        <v>765</v>
      </c>
    </row>
    <row r="37" spans="1:15" x14ac:dyDescent="0.25">
      <c r="N37">
        <f>N36/L34</f>
        <v>0.68918918918918914</v>
      </c>
    </row>
  </sheetData>
  <mergeCells count="6">
    <mergeCell ref="A1:A3"/>
    <mergeCell ref="B1:B3"/>
    <mergeCell ref="C1:C3"/>
    <mergeCell ref="F1:I1"/>
    <mergeCell ref="F2:F3"/>
    <mergeCell ref="G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0"/>
  <sheetViews>
    <sheetView topLeftCell="F19" workbookViewId="0">
      <selection activeCell="B8" sqref="B8"/>
    </sheetView>
  </sheetViews>
  <sheetFormatPr defaultRowHeight="15" x14ac:dyDescent="0.25"/>
  <cols>
    <col min="1" max="1" width="20.140625" customWidth="1"/>
    <col min="2" max="2" width="27" customWidth="1"/>
    <col min="8" max="8" width="13.140625" customWidth="1"/>
    <col min="9" max="9" width="12.5703125" customWidth="1"/>
    <col min="11" max="11" width="16.85546875" customWidth="1"/>
    <col min="12" max="12" width="20" customWidth="1"/>
    <col min="19" max="19" width="22.28515625" customWidth="1"/>
    <col min="20" max="20" width="27.42578125" customWidth="1"/>
    <col min="27" max="27" width="18.140625" customWidth="1"/>
    <col min="28" max="28" width="28.28515625" customWidth="1"/>
  </cols>
  <sheetData>
    <row r="2" spans="1:34" ht="15.75" thickBot="1" x14ac:dyDescent="0.3">
      <c r="A2" s="338" t="s">
        <v>231</v>
      </c>
      <c r="B2" s="338"/>
      <c r="C2" s="338"/>
      <c r="D2" s="338"/>
      <c r="E2" s="338"/>
      <c r="F2" s="338"/>
      <c r="G2" s="338"/>
      <c r="H2" s="338"/>
      <c r="I2" s="338"/>
      <c r="K2" s="321" t="s">
        <v>232</v>
      </c>
      <c r="L2" s="321"/>
      <c r="M2" s="321"/>
      <c r="N2" s="321"/>
      <c r="O2" s="321"/>
      <c r="P2" s="321"/>
      <c r="Q2" s="321"/>
      <c r="S2" s="321" t="s">
        <v>233</v>
      </c>
      <c r="T2" s="321"/>
      <c r="U2" s="321"/>
      <c r="V2" s="321"/>
      <c r="W2" s="321"/>
      <c r="X2" s="321"/>
      <c r="Y2" s="321"/>
      <c r="AA2" s="321" t="s">
        <v>322</v>
      </c>
      <c r="AB2" s="321"/>
      <c r="AC2" s="321"/>
      <c r="AD2" s="321"/>
      <c r="AE2" s="321"/>
      <c r="AF2" s="321"/>
      <c r="AG2" s="321"/>
      <c r="AH2" s="321"/>
    </row>
    <row r="3" spans="1:34" ht="17.25" customHeight="1" thickBot="1" x14ac:dyDescent="0.3">
      <c r="A3" s="296" t="s">
        <v>0</v>
      </c>
      <c r="B3" s="299" t="s">
        <v>1</v>
      </c>
      <c r="C3" s="299" t="s">
        <v>2</v>
      </c>
      <c r="D3" s="66"/>
      <c r="E3" s="66"/>
      <c r="F3" s="302" t="s">
        <v>3</v>
      </c>
      <c r="G3" s="303"/>
      <c r="H3" s="303"/>
      <c r="I3" s="304"/>
      <c r="K3" s="324" t="s">
        <v>0</v>
      </c>
      <c r="L3" s="318" t="s">
        <v>1</v>
      </c>
      <c r="M3" s="327" t="s">
        <v>2</v>
      </c>
      <c r="N3" s="330" t="s">
        <v>3</v>
      </c>
      <c r="O3" s="331"/>
      <c r="P3" s="331"/>
      <c r="Q3" s="309"/>
      <c r="S3" s="318" t="s">
        <v>0</v>
      </c>
      <c r="T3" s="318" t="s">
        <v>1</v>
      </c>
      <c r="U3" s="327" t="s">
        <v>2</v>
      </c>
      <c r="V3" s="330" t="s">
        <v>3</v>
      </c>
      <c r="W3" s="331"/>
      <c r="X3" s="331"/>
      <c r="Y3" s="309"/>
      <c r="AA3" s="318" t="s">
        <v>234</v>
      </c>
      <c r="AB3" s="318" t="s">
        <v>1</v>
      </c>
      <c r="AC3" s="312" t="s">
        <v>2</v>
      </c>
      <c r="AD3" s="313"/>
      <c r="AE3" s="330" t="s">
        <v>235</v>
      </c>
      <c r="AF3" s="331"/>
      <c r="AG3" s="331"/>
      <c r="AH3" s="309"/>
    </row>
    <row r="4" spans="1:34" ht="17.25" customHeight="1" thickBot="1" x14ac:dyDescent="0.3">
      <c r="A4" s="297"/>
      <c r="B4" s="300"/>
      <c r="C4" s="300"/>
      <c r="D4" s="67"/>
      <c r="E4" s="67"/>
      <c r="F4" s="299" t="s">
        <v>4</v>
      </c>
      <c r="G4" s="302" t="s">
        <v>5</v>
      </c>
      <c r="H4" s="303"/>
      <c r="I4" s="304"/>
      <c r="K4" s="325"/>
      <c r="L4" s="319"/>
      <c r="M4" s="328"/>
      <c r="N4" s="305" t="s">
        <v>4</v>
      </c>
      <c r="O4" s="308" t="s">
        <v>5</v>
      </c>
      <c r="P4" s="331"/>
      <c r="Q4" s="309"/>
      <c r="S4" s="319"/>
      <c r="T4" s="319"/>
      <c r="U4" s="328"/>
      <c r="V4" s="305" t="s">
        <v>4</v>
      </c>
      <c r="W4" s="308" t="s">
        <v>5</v>
      </c>
      <c r="X4" s="331"/>
      <c r="Y4" s="309"/>
      <c r="AA4" s="319"/>
      <c r="AB4" s="319"/>
      <c r="AC4" s="314"/>
      <c r="AD4" s="315"/>
      <c r="AE4" s="305" t="s">
        <v>4</v>
      </c>
      <c r="AF4" s="308" t="s">
        <v>5</v>
      </c>
      <c r="AG4" s="331"/>
      <c r="AH4" s="309"/>
    </row>
    <row r="5" spans="1:34" ht="165.75" thickBot="1" x14ac:dyDescent="0.3">
      <c r="A5" s="298"/>
      <c r="B5" s="301"/>
      <c r="C5" s="301"/>
      <c r="D5" s="43"/>
      <c r="E5" s="43"/>
      <c r="F5" s="301"/>
      <c r="G5" s="42" t="s">
        <v>6</v>
      </c>
      <c r="H5" s="42" t="s">
        <v>7</v>
      </c>
      <c r="I5" s="42" t="s">
        <v>8</v>
      </c>
      <c r="K5" s="326"/>
      <c r="L5" s="320"/>
      <c r="M5" s="329"/>
      <c r="N5" s="307"/>
      <c r="O5" s="2" t="s">
        <v>6</v>
      </c>
      <c r="P5" s="2" t="s">
        <v>179</v>
      </c>
      <c r="Q5" s="2" t="s">
        <v>8</v>
      </c>
      <c r="S5" s="319"/>
      <c r="T5" s="319"/>
      <c r="U5" s="328"/>
      <c r="V5" s="306"/>
      <c r="W5" s="318" t="s">
        <v>6</v>
      </c>
      <c r="X5" s="318" t="s">
        <v>179</v>
      </c>
      <c r="Y5" s="1" t="s">
        <v>87</v>
      </c>
      <c r="AA5" s="320"/>
      <c r="AB5" s="320"/>
      <c r="AC5" s="316"/>
      <c r="AD5" s="317"/>
      <c r="AE5" s="307"/>
      <c r="AF5" s="130" t="s">
        <v>6</v>
      </c>
      <c r="AG5" s="2" t="s">
        <v>236</v>
      </c>
      <c r="AH5" s="2" t="s">
        <v>88</v>
      </c>
    </row>
    <row r="6" spans="1:34" ht="35.25" thickBot="1" x14ac:dyDescent="0.3">
      <c r="A6" s="43" t="s">
        <v>9</v>
      </c>
      <c r="B6" s="44" t="s">
        <v>10</v>
      </c>
      <c r="C6" s="42">
        <v>8</v>
      </c>
      <c r="D6" s="42">
        <v>8</v>
      </c>
      <c r="E6" s="42"/>
      <c r="F6" s="42">
        <v>180</v>
      </c>
      <c r="G6" s="42">
        <v>56</v>
      </c>
      <c r="H6" s="42">
        <v>112</v>
      </c>
      <c r="I6" s="42">
        <v>12</v>
      </c>
      <c r="K6" s="41" t="s">
        <v>9</v>
      </c>
      <c r="L6" s="3" t="s">
        <v>10</v>
      </c>
      <c r="M6" s="68">
        <v>19</v>
      </c>
      <c r="N6" s="2">
        <v>435</v>
      </c>
      <c r="O6" s="2">
        <v>127</v>
      </c>
      <c r="P6" s="2">
        <v>294</v>
      </c>
      <c r="Q6" s="2">
        <v>14</v>
      </c>
      <c r="S6" s="320"/>
      <c r="T6" s="320"/>
      <c r="U6" s="329"/>
      <c r="V6" s="307"/>
      <c r="W6" s="339"/>
      <c r="X6" s="339"/>
      <c r="Y6" s="2" t="s">
        <v>88</v>
      </c>
      <c r="AA6" s="131" t="s">
        <v>9</v>
      </c>
      <c r="AB6" s="10" t="s">
        <v>10</v>
      </c>
      <c r="AC6" s="332">
        <v>15</v>
      </c>
      <c r="AD6" s="333"/>
      <c r="AE6" s="132">
        <v>255</v>
      </c>
      <c r="AF6" s="132">
        <v>94</v>
      </c>
      <c r="AG6" s="132">
        <v>148</v>
      </c>
      <c r="AH6" s="132">
        <v>13</v>
      </c>
    </row>
    <row r="7" spans="1:34" ht="33.75" thickBot="1" x14ac:dyDescent="0.3">
      <c r="A7" s="45" t="s">
        <v>133</v>
      </c>
      <c r="B7" s="46" t="s">
        <v>12</v>
      </c>
      <c r="C7" s="47" t="s">
        <v>134</v>
      </c>
      <c r="D7" s="47">
        <v>3</v>
      </c>
      <c r="E7" s="47" t="s">
        <v>171</v>
      </c>
      <c r="F7" s="47">
        <v>45</v>
      </c>
      <c r="G7" s="47">
        <v>43</v>
      </c>
      <c r="H7" s="49"/>
      <c r="I7" s="47">
        <v>2</v>
      </c>
      <c r="K7" s="4" t="s">
        <v>11</v>
      </c>
      <c r="L7" s="5" t="s">
        <v>12</v>
      </c>
      <c r="M7" s="7" t="s">
        <v>180</v>
      </c>
      <c r="N7" s="7">
        <v>75</v>
      </c>
      <c r="O7" s="7">
        <v>73</v>
      </c>
      <c r="P7" s="7"/>
      <c r="Q7" s="7">
        <v>2</v>
      </c>
      <c r="S7" s="41" t="s">
        <v>9</v>
      </c>
      <c r="T7" s="3" t="s">
        <v>10</v>
      </c>
      <c r="U7" s="68">
        <v>11</v>
      </c>
      <c r="V7" s="2">
        <v>255</v>
      </c>
      <c r="W7" s="2">
        <v>67</v>
      </c>
      <c r="X7" s="2">
        <v>176</v>
      </c>
      <c r="Y7" s="2">
        <v>12</v>
      </c>
      <c r="AA7" s="13" t="s">
        <v>237</v>
      </c>
      <c r="AB7" s="14" t="s">
        <v>12</v>
      </c>
      <c r="AC7" s="6">
        <v>2</v>
      </c>
      <c r="AD7" s="8" t="s">
        <v>107</v>
      </c>
      <c r="AE7" s="8">
        <v>30</v>
      </c>
      <c r="AF7" s="8">
        <v>15</v>
      </c>
      <c r="AG7" s="8">
        <v>13</v>
      </c>
      <c r="AH7" s="8">
        <v>2</v>
      </c>
    </row>
    <row r="8" spans="1:34" ht="33.75" thickBot="1" x14ac:dyDescent="0.3">
      <c r="A8" s="45" t="s">
        <v>135</v>
      </c>
      <c r="B8" s="46" t="s">
        <v>15</v>
      </c>
      <c r="C8" s="47" t="s">
        <v>136</v>
      </c>
      <c r="D8" s="47">
        <v>1</v>
      </c>
      <c r="E8" s="47" t="s">
        <v>172</v>
      </c>
      <c r="F8" s="47">
        <v>15</v>
      </c>
      <c r="G8" s="47">
        <v>13</v>
      </c>
      <c r="H8" s="49"/>
      <c r="I8" s="47">
        <v>2</v>
      </c>
      <c r="K8" s="4" t="s">
        <v>14</v>
      </c>
      <c r="L8" s="5" t="s">
        <v>15</v>
      </c>
      <c r="M8" s="7" t="s">
        <v>144</v>
      </c>
      <c r="N8" s="7">
        <v>30</v>
      </c>
      <c r="O8" s="7">
        <v>28</v>
      </c>
      <c r="P8" s="7"/>
      <c r="Q8" s="7">
        <v>2</v>
      </c>
      <c r="S8" s="4" t="s">
        <v>103</v>
      </c>
      <c r="T8" s="5" t="s">
        <v>12</v>
      </c>
      <c r="U8" s="7" t="s">
        <v>144</v>
      </c>
      <c r="V8" s="7">
        <v>30</v>
      </c>
      <c r="W8" s="7">
        <v>28</v>
      </c>
      <c r="X8" s="7"/>
      <c r="Y8" s="7">
        <v>2</v>
      </c>
      <c r="AA8" s="13" t="s">
        <v>238</v>
      </c>
      <c r="AB8" s="14" t="s">
        <v>15</v>
      </c>
      <c r="AC8" s="6">
        <v>1</v>
      </c>
      <c r="AD8" s="8" t="s">
        <v>65</v>
      </c>
      <c r="AE8" s="8">
        <v>15</v>
      </c>
      <c r="AF8" s="8">
        <v>9</v>
      </c>
      <c r="AG8" s="8">
        <v>5</v>
      </c>
      <c r="AH8" s="8">
        <v>1</v>
      </c>
    </row>
    <row r="9" spans="1:34" ht="33.75" thickBot="1" x14ac:dyDescent="0.3">
      <c r="A9" s="45" t="s">
        <v>137</v>
      </c>
      <c r="B9" s="46" t="s">
        <v>18</v>
      </c>
      <c r="C9" s="47" t="s">
        <v>138</v>
      </c>
      <c r="D9" s="47">
        <v>1</v>
      </c>
      <c r="E9" s="47" t="s">
        <v>173</v>
      </c>
      <c r="F9" s="47">
        <v>30</v>
      </c>
      <c r="G9" s="49"/>
      <c r="H9" s="47">
        <v>28</v>
      </c>
      <c r="I9" s="47">
        <v>2</v>
      </c>
      <c r="K9" s="4" t="s">
        <v>17</v>
      </c>
      <c r="L9" s="5" t="s">
        <v>18</v>
      </c>
      <c r="M9" s="7" t="s">
        <v>150</v>
      </c>
      <c r="N9" s="7">
        <v>60</v>
      </c>
      <c r="O9" s="7"/>
      <c r="P9" s="7">
        <v>58</v>
      </c>
      <c r="Q9" s="7">
        <v>2</v>
      </c>
      <c r="S9" s="4" t="s">
        <v>104</v>
      </c>
      <c r="T9" s="5" t="s">
        <v>15</v>
      </c>
      <c r="U9" s="7" t="s">
        <v>136</v>
      </c>
      <c r="V9" s="7">
        <v>15</v>
      </c>
      <c r="W9" s="7">
        <v>13</v>
      </c>
      <c r="X9" s="7"/>
      <c r="Y9" s="7">
        <v>2</v>
      </c>
      <c r="AA9" s="13" t="s">
        <v>239</v>
      </c>
      <c r="AB9" s="14" t="s">
        <v>18</v>
      </c>
      <c r="AC9" s="6">
        <v>1</v>
      </c>
      <c r="AD9" s="8" t="s">
        <v>67</v>
      </c>
      <c r="AE9" s="8">
        <v>30</v>
      </c>
      <c r="AF9" s="8">
        <v>4</v>
      </c>
      <c r="AG9" s="8">
        <v>24</v>
      </c>
      <c r="AH9" s="8">
        <v>2</v>
      </c>
    </row>
    <row r="10" spans="1:34" ht="50.25" thickBot="1" x14ac:dyDescent="0.3">
      <c r="A10" s="45" t="s">
        <v>139</v>
      </c>
      <c r="B10" s="46" t="s">
        <v>21</v>
      </c>
      <c r="C10" s="47" t="s">
        <v>138</v>
      </c>
      <c r="D10" s="47">
        <v>1</v>
      </c>
      <c r="E10" s="47" t="s">
        <v>173</v>
      </c>
      <c r="F10" s="47">
        <v>30</v>
      </c>
      <c r="G10" s="49"/>
      <c r="H10" s="47">
        <v>28</v>
      </c>
      <c r="I10" s="47">
        <v>2</v>
      </c>
      <c r="K10" s="4" t="s">
        <v>20</v>
      </c>
      <c r="L10" s="5" t="s">
        <v>21</v>
      </c>
      <c r="M10" s="7" t="s">
        <v>181</v>
      </c>
      <c r="N10" s="7">
        <v>75</v>
      </c>
      <c r="O10" s="7">
        <v>13</v>
      </c>
      <c r="P10" s="7">
        <v>60</v>
      </c>
      <c r="Q10" s="7">
        <v>2</v>
      </c>
      <c r="S10" s="4" t="s">
        <v>105</v>
      </c>
      <c r="T10" s="5" t="s">
        <v>18</v>
      </c>
      <c r="U10" s="7" t="s">
        <v>138</v>
      </c>
      <c r="V10" s="7">
        <v>30</v>
      </c>
      <c r="W10" s="7"/>
      <c r="X10" s="7">
        <v>28</v>
      </c>
      <c r="Y10" s="7">
        <v>2</v>
      </c>
      <c r="AA10" s="13" t="s">
        <v>240</v>
      </c>
      <c r="AB10" s="14" t="s">
        <v>241</v>
      </c>
      <c r="AC10" s="6">
        <v>3</v>
      </c>
      <c r="AD10" s="8" t="s">
        <v>242</v>
      </c>
      <c r="AE10" s="8">
        <v>45</v>
      </c>
      <c r="AF10" s="8">
        <v>21</v>
      </c>
      <c r="AG10" s="8">
        <v>21</v>
      </c>
      <c r="AH10" s="8">
        <v>3</v>
      </c>
    </row>
    <row r="11" spans="1:34" ht="33.75" thickBot="1" x14ac:dyDescent="0.3">
      <c r="A11" s="45" t="s">
        <v>140</v>
      </c>
      <c r="B11" s="46" t="s">
        <v>24</v>
      </c>
      <c r="C11" s="47" t="s">
        <v>138</v>
      </c>
      <c r="D11" s="47">
        <v>1</v>
      </c>
      <c r="E11" s="47" t="s">
        <v>173</v>
      </c>
      <c r="F11" s="47">
        <v>30</v>
      </c>
      <c r="G11" s="49"/>
      <c r="H11" s="47">
        <v>28</v>
      </c>
      <c r="I11" s="47">
        <v>2</v>
      </c>
      <c r="K11" s="4" t="s">
        <v>23</v>
      </c>
      <c r="L11" s="5" t="s">
        <v>24</v>
      </c>
      <c r="M11" s="7" t="s">
        <v>181</v>
      </c>
      <c r="N11" s="7">
        <v>75</v>
      </c>
      <c r="O11" s="7">
        <v>13</v>
      </c>
      <c r="P11" s="7">
        <v>60</v>
      </c>
      <c r="Q11" s="7">
        <v>2</v>
      </c>
      <c r="S11" s="4" t="s">
        <v>106</v>
      </c>
      <c r="T11" s="5" t="s">
        <v>21</v>
      </c>
      <c r="U11" s="7" t="s">
        <v>207</v>
      </c>
      <c r="V11" s="7">
        <v>45</v>
      </c>
      <c r="W11" s="7">
        <v>13</v>
      </c>
      <c r="X11" s="7">
        <v>30</v>
      </c>
      <c r="Y11" s="7">
        <v>2</v>
      </c>
      <c r="AA11" s="13" t="s">
        <v>243</v>
      </c>
      <c r="AB11" s="14" t="s">
        <v>24</v>
      </c>
      <c r="AC11" s="6">
        <v>3</v>
      </c>
      <c r="AD11" s="8" t="s">
        <v>22</v>
      </c>
      <c r="AE11" s="8">
        <v>45</v>
      </c>
      <c r="AF11" s="8">
        <v>15</v>
      </c>
      <c r="AG11" s="8">
        <v>29</v>
      </c>
      <c r="AH11" s="8">
        <v>1</v>
      </c>
    </row>
    <row r="12" spans="1:34" ht="33.75" thickBot="1" x14ac:dyDescent="0.3">
      <c r="A12" s="45" t="s">
        <v>141</v>
      </c>
      <c r="B12" s="46" t="s">
        <v>142</v>
      </c>
      <c r="C12" s="47" t="s">
        <v>138</v>
      </c>
      <c r="D12" s="47">
        <v>1</v>
      </c>
      <c r="E12" s="47" t="s">
        <v>173</v>
      </c>
      <c r="F12" s="47">
        <v>30</v>
      </c>
      <c r="G12" s="49"/>
      <c r="H12" s="47">
        <v>28</v>
      </c>
      <c r="I12" s="47">
        <v>2</v>
      </c>
      <c r="K12" s="4" t="s">
        <v>25</v>
      </c>
      <c r="L12" s="5" t="s">
        <v>26</v>
      </c>
      <c r="M12" s="7" t="s">
        <v>150</v>
      </c>
      <c r="N12" s="7">
        <v>60</v>
      </c>
      <c r="O12" s="7"/>
      <c r="P12" s="7">
        <v>58</v>
      </c>
      <c r="Q12" s="7">
        <v>2</v>
      </c>
      <c r="S12" s="4" t="s">
        <v>108</v>
      </c>
      <c r="T12" s="5" t="s">
        <v>24</v>
      </c>
      <c r="U12" s="7" t="s">
        <v>207</v>
      </c>
      <c r="V12" s="7">
        <v>45</v>
      </c>
      <c r="W12" s="7">
        <v>13</v>
      </c>
      <c r="X12" s="7">
        <v>30</v>
      </c>
      <c r="Y12" s="7">
        <v>2</v>
      </c>
      <c r="AA12" s="13" t="s">
        <v>244</v>
      </c>
      <c r="AB12" s="14" t="s">
        <v>245</v>
      </c>
      <c r="AC12" s="6">
        <v>3</v>
      </c>
      <c r="AD12" s="8" t="s">
        <v>22</v>
      </c>
      <c r="AE12" s="8">
        <v>60</v>
      </c>
      <c r="AF12" s="8">
        <v>20</v>
      </c>
      <c r="AG12" s="8">
        <v>30</v>
      </c>
      <c r="AH12" s="8">
        <v>2</v>
      </c>
    </row>
    <row r="13" spans="1:34" ht="35.25" thickBot="1" x14ac:dyDescent="0.3">
      <c r="A13" s="50" t="s">
        <v>29</v>
      </c>
      <c r="B13" s="51" t="s">
        <v>30</v>
      </c>
      <c r="C13" s="42">
        <v>40</v>
      </c>
      <c r="D13" s="42">
        <v>40</v>
      </c>
      <c r="E13" s="42"/>
      <c r="F13" s="42">
        <v>930</v>
      </c>
      <c r="G13" s="42">
        <v>267</v>
      </c>
      <c r="H13" s="42">
        <v>627</v>
      </c>
      <c r="I13" s="42">
        <v>36</v>
      </c>
      <c r="K13" s="4" t="s">
        <v>27</v>
      </c>
      <c r="L13" s="5" t="s">
        <v>28</v>
      </c>
      <c r="M13" s="7" t="s">
        <v>150</v>
      </c>
      <c r="N13" s="7">
        <v>60</v>
      </c>
      <c r="O13" s="7"/>
      <c r="P13" s="7">
        <v>58</v>
      </c>
      <c r="Q13" s="7">
        <v>2</v>
      </c>
      <c r="S13" s="4" t="s">
        <v>109</v>
      </c>
      <c r="T13" s="5" t="s">
        <v>110</v>
      </c>
      <c r="U13" s="7" t="s">
        <v>154</v>
      </c>
      <c r="V13" s="7">
        <v>90</v>
      </c>
      <c r="W13" s="7"/>
      <c r="X13" s="7">
        <v>88</v>
      </c>
      <c r="Y13" s="7">
        <v>2</v>
      </c>
      <c r="AA13" s="13" t="s">
        <v>246</v>
      </c>
      <c r="AB13" s="14" t="s">
        <v>247</v>
      </c>
      <c r="AC13" s="6">
        <v>2</v>
      </c>
      <c r="AD13" s="8" t="s">
        <v>107</v>
      </c>
      <c r="AE13" s="8">
        <v>30</v>
      </c>
      <c r="AF13" s="8">
        <v>10</v>
      </c>
      <c r="AG13" s="8">
        <v>26</v>
      </c>
      <c r="AH13" s="8">
        <v>2</v>
      </c>
    </row>
    <row r="14" spans="1:34" ht="52.5" thickBot="1" x14ac:dyDescent="0.3">
      <c r="A14" s="52" t="s">
        <v>31</v>
      </c>
      <c r="B14" s="53" t="s">
        <v>32</v>
      </c>
      <c r="C14" s="42">
        <v>9</v>
      </c>
      <c r="D14" s="42">
        <v>9</v>
      </c>
      <c r="E14" s="42"/>
      <c r="F14" s="42">
        <v>135</v>
      </c>
      <c r="G14" s="42">
        <v>127</v>
      </c>
      <c r="H14" s="42">
        <v>0</v>
      </c>
      <c r="I14" s="42">
        <v>8</v>
      </c>
      <c r="K14" s="69" t="s">
        <v>29</v>
      </c>
      <c r="L14" s="70" t="s">
        <v>30</v>
      </c>
      <c r="M14" s="71">
        <v>85</v>
      </c>
      <c r="N14" s="36">
        <v>2055</v>
      </c>
      <c r="O14" s="36">
        <v>572</v>
      </c>
      <c r="P14" s="36">
        <v>1418</v>
      </c>
      <c r="Q14" s="36">
        <v>65</v>
      </c>
      <c r="S14" s="9" t="s">
        <v>29</v>
      </c>
      <c r="T14" s="10" t="s">
        <v>30</v>
      </c>
      <c r="U14" s="68">
        <v>57</v>
      </c>
      <c r="V14" s="2">
        <v>1425</v>
      </c>
      <c r="W14" s="2">
        <v>367</v>
      </c>
      <c r="X14" s="2">
        <v>1019</v>
      </c>
      <c r="Y14" s="2">
        <v>39</v>
      </c>
      <c r="AA14" s="133" t="s">
        <v>29</v>
      </c>
      <c r="AB14" s="134" t="s">
        <v>122</v>
      </c>
      <c r="AC14" s="334">
        <v>74</v>
      </c>
      <c r="AD14" s="335"/>
      <c r="AE14" s="132">
        <v>1110</v>
      </c>
      <c r="AF14" s="132">
        <v>1074</v>
      </c>
      <c r="AG14" s="132">
        <v>0</v>
      </c>
      <c r="AH14" s="132">
        <v>36</v>
      </c>
    </row>
    <row r="15" spans="1:34" ht="35.25" thickBot="1" x14ac:dyDescent="0.3">
      <c r="A15" s="54" t="s">
        <v>143</v>
      </c>
      <c r="B15" s="55" t="s">
        <v>37</v>
      </c>
      <c r="C15" s="56" t="s">
        <v>144</v>
      </c>
      <c r="D15" s="56">
        <v>2</v>
      </c>
      <c r="E15" s="56" t="s">
        <v>174</v>
      </c>
      <c r="F15" s="56">
        <v>30</v>
      </c>
      <c r="G15" s="56">
        <v>28</v>
      </c>
      <c r="H15" s="55"/>
      <c r="I15" s="56">
        <v>2</v>
      </c>
      <c r="K15" s="72" t="s">
        <v>31</v>
      </c>
      <c r="L15" s="12" t="s">
        <v>32</v>
      </c>
      <c r="M15" s="71">
        <v>20</v>
      </c>
      <c r="N15" s="36">
        <v>300</v>
      </c>
      <c r="O15" s="36">
        <v>281</v>
      </c>
      <c r="P15" s="36">
        <v>0</v>
      </c>
      <c r="Q15" s="36">
        <v>19</v>
      </c>
      <c r="S15" s="17" t="s">
        <v>31</v>
      </c>
      <c r="T15" s="12" t="s">
        <v>32</v>
      </c>
      <c r="U15" s="68">
        <v>19</v>
      </c>
      <c r="V15" s="2">
        <v>285</v>
      </c>
      <c r="W15" s="2">
        <v>268</v>
      </c>
      <c r="X15" s="2">
        <v>0</v>
      </c>
      <c r="Y15" s="2">
        <v>17</v>
      </c>
      <c r="AA15" s="135" t="s">
        <v>248</v>
      </c>
      <c r="AB15" s="136" t="s">
        <v>249</v>
      </c>
      <c r="AC15" s="137">
        <v>4</v>
      </c>
      <c r="AD15" s="8" t="s">
        <v>35</v>
      </c>
      <c r="AE15" s="21">
        <v>60</v>
      </c>
      <c r="AF15" s="48">
        <v>58</v>
      </c>
      <c r="AG15" s="48"/>
      <c r="AH15" s="138">
        <v>2</v>
      </c>
    </row>
    <row r="16" spans="1:34" ht="33.75" thickBot="1" x14ac:dyDescent="0.3">
      <c r="A16" s="54" t="s">
        <v>143</v>
      </c>
      <c r="B16" s="55" t="s">
        <v>40</v>
      </c>
      <c r="C16" s="56" t="s">
        <v>134</v>
      </c>
      <c r="D16" s="56">
        <v>3</v>
      </c>
      <c r="E16" s="56" t="s">
        <v>171</v>
      </c>
      <c r="F16" s="56">
        <v>45</v>
      </c>
      <c r="G16" s="56">
        <v>43</v>
      </c>
      <c r="H16" s="55"/>
      <c r="I16" s="56">
        <v>2</v>
      </c>
      <c r="K16" s="37" t="s">
        <v>33</v>
      </c>
      <c r="L16" s="38" t="s">
        <v>34</v>
      </c>
      <c r="M16" s="39" t="s">
        <v>182</v>
      </c>
      <c r="N16" s="39">
        <v>60</v>
      </c>
      <c r="O16" s="39">
        <v>55</v>
      </c>
      <c r="P16" s="73"/>
      <c r="Q16" s="39">
        <v>5</v>
      </c>
      <c r="S16" s="4" t="s">
        <v>111</v>
      </c>
      <c r="T16" s="5" t="s">
        <v>34</v>
      </c>
      <c r="U16" s="7" t="s">
        <v>182</v>
      </c>
      <c r="V16" s="7">
        <v>60</v>
      </c>
      <c r="W16" s="7">
        <v>55</v>
      </c>
      <c r="X16" s="5"/>
      <c r="Y16" s="7">
        <v>5</v>
      </c>
      <c r="AA16" s="135" t="s">
        <v>250</v>
      </c>
      <c r="AB16" s="136" t="s">
        <v>251</v>
      </c>
      <c r="AC16" s="137">
        <v>4</v>
      </c>
      <c r="AD16" s="8" t="s">
        <v>35</v>
      </c>
      <c r="AE16" s="21">
        <v>60</v>
      </c>
      <c r="AF16" s="48">
        <v>58</v>
      </c>
      <c r="AG16" s="48"/>
      <c r="AH16" s="138">
        <v>2</v>
      </c>
    </row>
    <row r="17" spans="1:34" ht="33.75" thickBot="1" x14ac:dyDescent="0.3">
      <c r="A17" s="54" t="s">
        <v>145</v>
      </c>
      <c r="B17" s="55" t="s">
        <v>146</v>
      </c>
      <c r="C17" s="56" t="s">
        <v>144</v>
      </c>
      <c r="D17" s="56">
        <v>2</v>
      </c>
      <c r="E17" s="56" t="s">
        <v>174</v>
      </c>
      <c r="F17" s="56">
        <v>30</v>
      </c>
      <c r="G17" s="56">
        <v>28</v>
      </c>
      <c r="H17" s="55"/>
      <c r="I17" s="56">
        <v>2</v>
      </c>
      <c r="K17" s="37" t="s">
        <v>36</v>
      </c>
      <c r="L17" s="38" t="s">
        <v>37</v>
      </c>
      <c r="M17" s="39" t="s">
        <v>134</v>
      </c>
      <c r="N17" s="39">
        <v>45</v>
      </c>
      <c r="O17" s="39">
        <v>43</v>
      </c>
      <c r="P17" s="38"/>
      <c r="Q17" s="39">
        <v>2</v>
      </c>
      <c r="S17" s="4" t="s">
        <v>208</v>
      </c>
      <c r="T17" s="94" t="s">
        <v>37</v>
      </c>
      <c r="U17" s="7" t="s">
        <v>144</v>
      </c>
      <c r="V17" s="7">
        <v>30</v>
      </c>
      <c r="W17" s="7">
        <v>28</v>
      </c>
      <c r="X17" s="7"/>
      <c r="Y17" s="7">
        <v>2</v>
      </c>
      <c r="AA17" s="135" t="s">
        <v>252</v>
      </c>
      <c r="AB17" s="136" t="s">
        <v>253</v>
      </c>
      <c r="AC17" s="137">
        <v>4</v>
      </c>
      <c r="AD17" s="8" t="s">
        <v>35</v>
      </c>
      <c r="AE17" s="21">
        <v>60</v>
      </c>
      <c r="AF17" s="48">
        <v>58</v>
      </c>
      <c r="AG17" s="48"/>
      <c r="AH17" s="138">
        <v>2</v>
      </c>
    </row>
    <row r="18" spans="1:34" ht="33.75" thickBot="1" x14ac:dyDescent="0.3">
      <c r="A18" s="54" t="s">
        <v>147</v>
      </c>
      <c r="B18" s="55" t="s">
        <v>148</v>
      </c>
      <c r="C18" s="56" t="s">
        <v>144</v>
      </c>
      <c r="D18" s="56">
        <v>2</v>
      </c>
      <c r="E18" s="56" t="s">
        <v>174</v>
      </c>
      <c r="F18" s="56">
        <v>30</v>
      </c>
      <c r="G18" s="56">
        <v>28</v>
      </c>
      <c r="H18" s="55"/>
      <c r="I18" s="56">
        <v>2</v>
      </c>
      <c r="K18" s="37" t="s">
        <v>39</v>
      </c>
      <c r="L18" s="38" t="s">
        <v>183</v>
      </c>
      <c r="M18" s="39" t="s">
        <v>144</v>
      </c>
      <c r="N18" s="39">
        <v>30</v>
      </c>
      <c r="O18" s="39">
        <v>28</v>
      </c>
      <c r="P18" s="38"/>
      <c r="Q18" s="39">
        <v>2</v>
      </c>
      <c r="S18" s="4" t="s">
        <v>112</v>
      </c>
      <c r="T18" s="94" t="s">
        <v>42</v>
      </c>
      <c r="U18" s="7" t="s">
        <v>144</v>
      </c>
      <c r="V18" s="7">
        <v>30</v>
      </c>
      <c r="W18" s="7">
        <v>28</v>
      </c>
      <c r="X18" s="7"/>
      <c r="Y18" s="7">
        <v>2</v>
      </c>
      <c r="AA18" s="135" t="s">
        <v>254</v>
      </c>
      <c r="AB18" s="136" t="s">
        <v>255</v>
      </c>
      <c r="AC18" s="137">
        <v>4</v>
      </c>
      <c r="AD18" s="8" t="s">
        <v>35</v>
      </c>
      <c r="AE18" s="21">
        <v>60</v>
      </c>
      <c r="AF18" s="48">
        <v>58</v>
      </c>
      <c r="AG18" s="48"/>
      <c r="AH18" s="138">
        <v>2</v>
      </c>
    </row>
    <row r="19" spans="1:34" ht="35.25" thickBot="1" x14ac:dyDescent="0.3">
      <c r="A19" s="52" t="s">
        <v>49</v>
      </c>
      <c r="B19" s="53" t="s">
        <v>50</v>
      </c>
      <c r="C19" s="42">
        <v>27</v>
      </c>
      <c r="D19" s="42">
        <v>27</v>
      </c>
      <c r="E19" s="42"/>
      <c r="F19" s="42">
        <v>735</v>
      </c>
      <c r="G19" s="42">
        <v>84</v>
      </c>
      <c r="H19" s="42">
        <v>627</v>
      </c>
      <c r="I19" s="42">
        <v>24</v>
      </c>
      <c r="K19" s="37" t="s">
        <v>41</v>
      </c>
      <c r="L19" s="38" t="s">
        <v>146</v>
      </c>
      <c r="M19" s="39" t="s">
        <v>134</v>
      </c>
      <c r="N19" s="39">
        <v>45</v>
      </c>
      <c r="O19" s="39">
        <v>43</v>
      </c>
      <c r="P19" s="38"/>
      <c r="Q19" s="39">
        <v>2</v>
      </c>
      <c r="S19" s="4" t="s">
        <v>113</v>
      </c>
      <c r="T19" s="94" t="s">
        <v>54</v>
      </c>
      <c r="U19" s="7" t="s">
        <v>144</v>
      </c>
      <c r="V19" s="7">
        <v>30</v>
      </c>
      <c r="W19" s="7">
        <v>28</v>
      </c>
      <c r="X19" s="7"/>
      <c r="Y19" s="7">
        <v>2</v>
      </c>
      <c r="AA19" s="135" t="s">
        <v>256</v>
      </c>
      <c r="AB19" s="136" t="s">
        <v>257</v>
      </c>
      <c r="AC19" s="137">
        <v>5</v>
      </c>
      <c r="AD19" s="8" t="s">
        <v>13</v>
      </c>
      <c r="AE19" s="21">
        <v>75</v>
      </c>
      <c r="AF19" s="48">
        <v>73</v>
      </c>
      <c r="AG19" s="48"/>
      <c r="AH19" s="138">
        <v>2</v>
      </c>
    </row>
    <row r="20" spans="1:34" ht="50.25" thickBot="1" x14ac:dyDescent="0.3">
      <c r="A20" s="57" t="s">
        <v>149</v>
      </c>
      <c r="B20" s="58" t="s">
        <v>59</v>
      </c>
      <c r="C20" s="59" t="s">
        <v>150</v>
      </c>
      <c r="D20" s="59">
        <v>2</v>
      </c>
      <c r="E20" s="59" t="s">
        <v>175</v>
      </c>
      <c r="F20" s="59">
        <v>60</v>
      </c>
      <c r="G20" s="58"/>
      <c r="H20" s="59">
        <v>58</v>
      </c>
      <c r="I20" s="59">
        <v>2</v>
      </c>
      <c r="K20" s="37" t="s">
        <v>184</v>
      </c>
      <c r="L20" s="74" t="s">
        <v>43</v>
      </c>
      <c r="M20" s="39" t="s">
        <v>144</v>
      </c>
      <c r="N20" s="39">
        <v>30</v>
      </c>
      <c r="O20" s="39">
        <v>28</v>
      </c>
      <c r="P20" s="38"/>
      <c r="Q20" s="39">
        <v>2</v>
      </c>
      <c r="S20" s="4" t="s">
        <v>115</v>
      </c>
      <c r="T20" s="94" t="s">
        <v>46</v>
      </c>
      <c r="U20" s="7" t="s">
        <v>134</v>
      </c>
      <c r="V20" s="7">
        <v>45</v>
      </c>
      <c r="W20" s="7">
        <v>43</v>
      </c>
      <c r="X20" s="7"/>
      <c r="Y20" s="7">
        <v>2</v>
      </c>
      <c r="AA20" s="135" t="s">
        <v>258</v>
      </c>
      <c r="AB20" s="136" t="s">
        <v>259</v>
      </c>
      <c r="AC20" s="137">
        <v>5</v>
      </c>
      <c r="AD20" s="8" t="s">
        <v>13</v>
      </c>
      <c r="AE20" s="21">
        <v>75</v>
      </c>
      <c r="AF20" s="48">
        <v>73</v>
      </c>
      <c r="AG20" s="48"/>
      <c r="AH20" s="138">
        <v>2</v>
      </c>
    </row>
    <row r="21" spans="1:34" ht="33.75" thickBot="1" x14ac:dyDescent="0.3">
      <c r="A21" s="57" t="s">
        <v>151</v>
      </c>
      <c r="B21" s="58" t="s">
        <v>152</v>
      </c>
      <c r="C21" s="59" t="s">
        <v>150</v>
      </c>
      <c r="D21" s="59">
        <v>2</v>
      </c>
      <c r="E21" s="59" t="s">
        <v>175</v>
      </c>
      <c r="F21" s="59">
        <v>60</v>
      </c>
      <c r="G21" s="58"/>
      <c r="H21" s="59">
        <v>58</v>
      </c>
      <c r="I21" s="59">
        <v>2</v>
      </c>
      <c r="K21" s="37" t="s">
        <v>57</v>
      </c>
      <c r="L21" s="38" t="s">
        <v>45</v>
      </c>
      <c r="M21" s="39" t="s">
        <v>144</v>
      </c>
      <c r="N21" s="39">
        <v>30</v>
      </c>
      <c r="O21" s="39">
        <v>28</v>
      </c>
      <c r="P21" s="38"/>
      <c r="Q21" s="39">
        <v>2</v>
      </c>
      <c r="S21" s="4" t="s">
        <v>209</v>
      </c>
      <c r="T21" s="94" t="s">
        <v>114</v>
      </c>
      <c r="U21" s="7" t="s">
        <v>134</v>
      </c>
      <c r="V21" s="7">
        <v>45</v>
      </c>
      <c r="W21" s="7">
        <v>43</v>
      </c>
      <c r="X21" s="7"/>
      <c r="Y21" s="7">
        <v>2</v>
      </c>
      <c r="AA21" s="135" t="s">
        <v>260</v>
      </c>
      <c r="AB21" s="136" t="s">
        <v>261</v>
      </c>
      <c r="AC21" s="137">
        <v>4</v>
      </c>
      <c r="AD21" s="8" t="s">
        <v>35</v>
      </c>
      <c r="AE21" s="21">
        <v>60</v>
      </c>
      <c r="AF21" s="48">
        <v>58</v>
      </c>
      <c r="AG21" s="48"/>
      <c r="AH21" s="138">
        <v>2</v>
      </c>
    </row>
    <row r="22" spans="1:34" ht="33.75" thickBot="1" x14ac:dyDescent="0.3">
      <c r="A22" s="57" t="s">
        <v>153</v>
      </c>
      <c r="B22" s="58" t="s">
        <v>61</v>
      </c>
      <c r="C22" s="59" t="s">
        <v>154</v>
      </c>
      <c r="D22" s="59">
        <v>3</v>
      </c>
      <c r="E22" s="59" t="s">
        <v>176</v>
      </c>
      <c r="F22" s="59">
        <v>90</v>
      </c>
      <c r="G22" s="58"/>
      <c r="H22" s="59">
        <v>88</v>
      </c>
      <c r="I22" s="59">
        <v>2</v>
      </c>
      <c r="K22" s="37" t="s">
        <v>44</v>
      </c>
      <c r="L22" s="38" t="s">
        <v>185</v>
      </c>
      <c r="M22" s="39" t="s">
        <v>144</v>
      </c>
      <c r="N22" s="39">
        <v>30</v>
      </c>
      <c r="O22" s="39">
        <v>28</v>
      </c>
      <c r="P22" s="73"/>
      <c r="Q22" s="39">
        <v>2</v>
      </c>
      <c r="S22" s="4" t="s">
        <v>116</v>
      </c>
      <c r="T22" s="94" t="s">
        <v>45</v>
      </c>
      <c r="U22" s="7" t="s">
        <v>134</v>
      </c>
      <c r="V22" s="7">
        <v>45</v>
      </c>
      <c r="W22" s="7">
        <v>43</v>
      </c>
      <c r="X22" s="7"/>
      <c r="Y22" s="7">
        <v>2</v>
      </c>
      <c r="AA22" s="135" t="s">
        <v>262</v>
      </c>
      <c r="AB22" s="136" t="s">
        <v>263</v>
      </c>
      <c r="AC22" s="137">
        <v>4</v>
      </c>
      <c r="AD22" s="8" t="s">
        <v>35</v>
      </c>
      <c r="AE22" s="21">
        <v>60</v>
      </c>
      <c r="AF22" s="48">
        <v>58</v>
      </c>
      <c r="AG22" s="48"/>
      <c r="AH22" s="138">
        <v>2</v>
      </c>
    </row>
    <row r="23" spans="1:34" ht="35.25" thickBot="1" x14ac:dyDescent="0.3">
      <c r="A23" s="57" t="s">
        <v>155</v>
      </c>
      <c r="B23" s="58" t="s">
        <v>62</v>
      </c>
      <c r="C23" s="59" t="s">
        <v>150</v>
      </c>
      <c r="D23" s="59">
        <v>2</v>
      </c>
      <c r="E23" s="59" t="s">
        <v>175</v>
      </c>
      <c r="F23" s="59">
        <v>60</v>
      </c>
      <c r="G23" s="58"/>
      <c r="H23" s="59">
        <v>58</v>
      </c>
      <c r="I23" s="59">
        <v>2</v>
      </c>
      <c r="K23" s="37" t="s">
        <v>60</v>
      </c>
      <c r="L23" s="75" t="s">
        <v>48</v>
      </c>
      <c r="M23" s="39" t="s">
        <v>144</v>
      </c>
      <c r="N23" s="39">
        <v>30</v>
      </c>
      <c r="O23" s="39">
        <v>28</v>
      </c>
      <c r="P23" s="38"/>
      <c r="Q23" s="39">
        <v>2</v>
      </c>
      <c r="S23" s="17" t="s">
        <v>49</v>
      </c>
      <c r="T23" s="12" t="s">
        <v>50</v>
      </c>
      <c r="U23" s="68">
        <v>34</v>
      </c>
      <c r="V23" s="2">
        <v>1080</v>
      </c>
      <c r="W23" s="2">
        <v>43</v>
      </c>
      <c r="X23" s="2">
        <v>1019</v>
      </c>
      <c r="Y23" s="2">
        <v>18</v>
      </c>
      <c r="AA23" s="135" t="s">
        <v>264</v>
      </c>
      <c r="AB23" s="136" t="s">
        <v>265</v>
      </c>
      <c r="AC23" s="137">
        <v>4</v>
      </c>
      <c r="AD23" s="8" t="s">
        <v>35</v>
      </c>
      <c r="AE23" s="21">
        <v>60</v>
      </c>
      <c r="AF23" s="48">
        <v>58</v>
      </c>
      <c r="AG23" s="48"/>
      <c r="AH23" s="138">
        <v>2</v>
      </c>
    </row>
    <row r="24" spans="1:34" ht="35.25" thickBot="1" x14ac:dyDescent="0.3">
      <c r="A24" s="54" t="s">
        <v>156</v>
      </c>
      <c r="B24" s="55" t="s">
        <v>66</v>
      </c>
      <c r="C24" s="56" t="s">
        <v>138</v>
      </c>
      <c r="D24" s="56">
        <v>1</v>
      </c>
      <c r="E24" s="56" t="s">
        <v>173</v>
      </c>
      <c r="F24" s="56">
        <v>30</v>
      </c>
      <c r="G24" s="59"/>
      <c r="H24" s="56">
        <v>28</v>
      </c>
      <c r="I24" s="56">
        <v>2</v>
      </c>
      <c r="K24" s="76" t="s">
        <v>49</v>
      </c>
      <c r="L24" s="12" t="s">
        <v>50</v>
      </c>
      <c r="M24" s="71">
        <v>57</v>
      </c>
      <c r="N24" s="36">
        <v>1635</v>
      </c>
      <c r="O24" s="36">
        <v>179</v>
      </c>
      <c r="P24" s="36">
        <v>1418</v>
      </c>
      <c r="Q24" s="36">
        <v>38</v>
      </c>
      <c r="S24" s="4" t="s">
        <v>132</v>
      </c>
      <c r="T24" s="94" t="s">
        <v>48</v>
      </c>
      <c r="U24" s="7" t="s">
        <v>134</v>
      </c>
      <c r="V24" s="7">
        <v>45</v>
      </c>
      <c r="W24" s="7">
        <v>43</v>
      </c>
      <c r="X24" s="7"/>
      <c r="Y24" s="7">
        <v>2</v>
      </c>
      <c r="AA24" s="135" t="s">
        <v>266</v>
      </c>
      <c r="AB24" s="136" t="s">
        <v>267</v>
      </c>
      <c r="AC24" s="137">
        <v>4</v>
      </c>
      <c r="AD24" s="8" t="s">
        <v>35</v>
      </c>
      <c r="AE24" s="21">
        <v>60</v>
      </c>
      <c r="AF24" s="48">
        <v>58</v>
      </c>
      <c r="AG24" s="48"/>
      <c r="AH24" s="138">
        <v>2</v>
      </c>
    </row>
    <row r="25" spans="1:34" ht="33.75" thickBot="1" x14ac:dyDescent="0.3">
      <c r="A25" s="57" t="s">
        <v>157</v>
      </c>
      <c r="B25" s="58" t="s">
        <v>158</v>
      </c>
      <c r="C25" s="59" t="s">
        <v>136</v>
      </c>
      <c r="D25" s="59">
        <v>1</v>
      </c>
      <c r="E25" s="59" t="s">
        <v>172</v>
      </c>
      <c r="F25" s="59">
        <v>15</v>
      </c>
      <c r="G25" s="60">
        <v>13</v>
      </c>
      <c r="H25" s="59"/>
      <c r="I25" s="59">
        <v>2</v>
      </c>
      <c r="K25" s="77" t="s">
        <v>186</v>
      </c>
      <c r="L25" s="74" t="s">
        <v>52</v>
      </c>
      <c r="M25" s="78" t="s">
        <v>150</v>
      </c>
      <c r="N25" s="78">
        <v>60</v>
      </c>
      <c r="O25" s="78"/>
      <c r="P25" s="78">
        <v>58</v>
      </c>
      <c r="Q25" s="78">
        <v>2</v>
      </c>
      <c r="S25" s="4" t="s">
        <v>210</v>
      </c>
      <c r="T25" s="94" t="s">
        <v>55</v>
      </c>
      <c r="U25" s="7" t="s">
        <v>211</v>
      </c>
      <c r="V25" s="7">
        <v>120</v>
      </c>
      <c r="W25" s="7"/>
      <c r="X25" s="7">
        <v>118</v>
      </c>
      <c r="Y25" s="7">
        <v>2</v>
      </c>
      <c r="AA25" s="135" t="s">
        <v>268</v>
      </c>
      <c r="AB25" s="136" t="s">
        <v>269</v>
      </c>
      <c r="AC25" s="137">
        <v>4</v>
      </c>
      <c r="AD25" s="8" t="s">
        <v>35</v>
      </c>
      <c r="AE25" s="21">
        <v>60</v>
      </c>
      <c r="AF25" s="48">
        <v>58</v>
      </c>
      <c r="AG25" s="48"/>
      <c r="AH25" s="138">
        <v>2</v>
      </c>
    </row>
    <row r="26" spans="1:34" ht="33.75" thickBot="1" x14ac:dyDescent="0.3">
      <c r="A26" s="54" t="s">
        <v>159</v>
      </c>
      <c r="B26" s="55" t="s">
        <v>90</v>
      </c>
      <c r="C26" s="56" t="s">
        <v>144</v>
      </c>
      <c r="D26" s="56">
        <v>2</v>
      </c>
      <c r="E26" s="56" t="s">
        <v>174</v>
      </c>
      <c r="F26" s="56">
        <v>30</v>
      </c>
      <c r="G26" s="56">
        <v>28</v>
      </c>
      <c r="H26" s="55"/>
      <c r="I26" s="56">
        <v>2</v>
      </c>
      <c r="K26" s="77" t="s">
        <v>53</v>
      </c>
      <c r="L26" s="74" t="s">
        <v>148</v>
      </c>
      <c r="M26" s="78" t="s">
        <v>134</v>
      </c>
      <c r="N26" s="78">
        <v>45</v>
      </c>
      <c r="O26" s="78">
        <v>43</v>
      </c>
      <c r="P26" s="74"/>
      <c r="Q26" s="78">
        <v>2</v>
      </c>
      <c r="S26" s="4" t="s">
        <v>212</v>
      </c>
      <c r="T26" s="94" t="s">
        <v>58</v>
      </c>
      <c r="U26" s="7" t="s">
        <v>211</v>
      </c>
      <c r="V26" s="7">
        <v>120</v>
      </c>
      <c r="W26" s="7"/>
      <c r="X26" s="7">
        <v>118</v>
      </c>
      <c r="Y26" s="7">
        <v>2</v>
      </c>
      <c r="AA26" s="135" t="s">
        <v>270</v>
      </c>
      <c r="AB26" s="136" t="s">
        <v>271</v>
      </c>
      <c r="AC26" s="137">
        <v>4</v>
      </c>
      <c r="AD26" s="8" t="s">
        <v>35</v>
      </c>
      <c r="AE26" s="21">
        <v>60</v>
      </c>
      <c r="AF26" s="48">
        <v>58</v>
      </c>
      <c r="AG26" s="48"/>
      <c r="AH26" s="138">
        <v>2</v>
      </c>
    </row>
    <row r="27" spans="1:34" ht="50.25" thickBot="1" x14ac:dyDescent="0.3">
      <c r="A27" s="57" t="s">
        <v>160</v>
      </c>
      <c r="B27" s="58" t="s">
        <v>52</v>
      </c>
      <c r="C27" s="59" t="s">
        <v>150</v>
      </c>
      <c r="D27" s="59">
        <v>2</v>
      </c>
      <c r="E27" s="59" t="s">
        <v>175</v>
      </c>
      <c r="F27" s="59">
        <v>60</v>
      </c>
      <c r="G27" s="59"/>
      <c r="H27" s="59">
        <v>58</v>
      </c>
      <c r="I27" s="59">
        <v>2</v>
      </c>
      <c r="K27" s="77" t="s">
        <v>187</v>
      </c>
      <c r="L27" s="74" t="s">
        <v>188</v>
      </c>
      <c r="M27" s="78" t="s">
        <v>154</v>
      </c>
      <c r="N27" s="78">
        <v>90</v>
      </c>
      <c r="O27" s="74"/>
      <c r="P27" s="78">
        <v>88</v>
      </c>
      <c r="Q27" s="78">
        <v>2</v>
      </c>
      <c r="S27" s="4" t="s">
        <v>213</v>
      </c>
      <c r="T27" s="94" t="s">
        <v>117</v>
      </c>
      <c r="U27" s="7" t="s">
        <v>154</v>
      </c>
      <c r="V27" s="7">
        <v>90</v>
      </c>
      <c r="W27" s="7"/>
      <c r="X27" s="7">
        <v>88</v>
      </c>
      <c r="Y27" s="7">
        <v>2</v>
      </c>
      <c r="AA27" s="135" t="s">
        <v>272</v>
      </c>
      <c r="AB27" s="136" t="s">
        <v>273</v>
      </c>
      <c r="AC27" s="137">
        <v>4</v>
      </c>
      <c r="AD27" s="8" t="s">
        <v>35</v>
      </c>
      <c r="AE27" s="21">
        <v>60</v>
      </c>
      <c r="AF27" s="48">
        <v>58</v>
      </c>
      <c r="AG27" s="48"/>
      <c r="AH27" s="138">
        <v>2</v>
      </c>
    </row>
    <row r="28" spans="1:34" ht="50.25" thickBot="1" x14ac:dyDescent="0.3">
      <c r="A28" s="54" t="s">
        <v>161</v>
      </c>
      <c r="B28" s="58" t="s">
        <v>78</v>
      </c>
      <c r="C28" s="56" t="s">
        <v>134</v>
      </c>
      <c r="D28" s="56">
        <v>3</v>
      </c>
      <c r="E28" s="56" t="s">
        <v>171</v>
      </c>
      <c r="F28" s="56">
        <v>45</v>
      </c>
      <c r="G28" s="56">
        <v>43</v>
      </c>
      <c r="H28" s="55"/>
      <c r="I28" s="56">
        <v>2</v>
      </c>
      <c r="K28" s="77" t="s">
        <v>189</v>
      </c>
      <c r="L28" s="74" t="s">
        <v>58</v>
      </c>
      <c r="M28" s="78" t="s">
        <v>154</v>
      </c>
      <c r="N28" s="78">
        <v>90</v>
      </c>
      <c r="O28" s="74"/>
      <c r="P28" s="78">
        <v>88</v>
      </c>
      <c r="Q28" s="78">
        <v>2</v>
      </c>
      <c r="S28" s="4" t="s">
        <v>214</v>
      </c>
      <c r="T28" s="94" t="s">
        <v>152</v>
      </c>
      <c r="U28" s="7" t="s">
        <v>150</v>
      </c>
      <c r="V28" s="7">
        <v>60</v>
      </c>
      <c r="W28" s="7"/>
      <c r="X28" s="7">
        <v>58</v>
      </c>
      <c r="Y28" s="7">
        <v>2</v>
      </c>
      <c r="AA28" s="135" t="s">
        <v>274</v>
      </c>
      <c r="AB28" s="136" t="s">
        <v>275</v>
      </c>
      <c r="AC28" s="137">
        <v>4</v>
      </c>
      <c r="AD28" s="8" t="s">
        <v>35</v>
      </c>
      <c r="AE28" s="21">
        <v>60</v>
      </c>
      <c r="AF28" s="48">
        <v>58</v>
      </c>
      <c r="AG28" s="48"/>
      <c r="AH28" s="138">
        <v>2</v>
      </c>
    </row>
    <row r="29" spans="1:34" ht="83.25" thickBot="1" x14ac:dyDescent="0.3">
      <c r="A29" s="54" t="s">
        <v>162</v>
      </c>
      <c r="B29" s="55" t="s">
        <v>68</v>
      </c>
      <c r="C29" s="56" t="s">
        <v>163</v>
      </c>
      <c r="D29" s="56">
        <v>1</v>
      </c>
      <c r="E29" s="56" t="s">
        <v>177</v>
      </c>
      <c r="F29" s="56">
        <v>45</v>
      </c>
      <c r="G29" s="55"/>
      <c r="H29" s="56">
        <v>43</v>
      </c>
      <c r="I29" s="56">
        <v>2</v>
      </c>
      <c r="K29" s="77" t="s">
        <v>190</v>
      </c>
      <c r="L29" s="74" t="s">
        <v>59</v>
      </c>
      <c r="M29" s="78" t="s">
        <v>154</v>
      </c>
      <c r="N29" s="78">
        <v>90</v>
      </c>
      <c r="O29" s="74"/>
      <c r="P29" s="78">
        <v>88</v>
      </c>
      <c r="Q29" s="78">
        <v>2</v>
      </c>
      <c r="S29" s="4" t="s">
        <v>215</v>
      </c>
      <c r="T29" s="94" t="s">
        <v>216</v>
      </c>
      <c r="U29" s="7" t="s">
        <v>154</v>
      </c>
      <c r="V29" s="7">
        <v>90</v>
      </c>
      <c r="W29" s="7"/>
      <c r="X29" s="7">
        <v>88</v>
      </c>
      <c r="Y29" s="7">
        <v>2</v>
      </c>
      <c r="AA29" s="135" t="s">
        <v>276</v>
      </c>
      <c r="AB29" s="136" t="s">
        <v>277</v>
      </c>
      <c r="AC29" s="137">
        <v>4</v>
      </c>
      <c r="AD29" s="8" t="s">
        <v>35</v>
      </c>
      <c r="AE29" s="21">
        <v>60</v>
      </c>
      <c r="AF29" s="48">
        <v>58</v>
      </c>
      <c r="AG29" s="48"/>
      <c r="AH29" s="138">
        <v>2</v>
      </c>
    </row>
    <row r="30" spans="1:34" ht="50.25" thickBot="1" x14ac:dyDescent="0.3">
      <c r="A30" s="54" t="s">
        <v>164</v>
      </c>
      <c r="B30" s="55" t="s">
        <v>100</v>
      </c>
      <c r="C30" s="56" t="s">
        <v>101</v>
      </c>
      <c r="D30" s="56">
        <v>8</v>
      </c>
      <c r="E30" s="56" t="s">
        <v>178</v>
      </c>
      <c r="F30" s="56">
        <v>240</v>
      </c>
      <c r="G30" s="56"/>
      <c r="H30" s="56">
        <v>236</v>
      </c>
      <c r="I30" s="56">
        <v>4</v>
      </c>
      <c r="K30" s="77" t="s">
        <v>191</v>
      </c>
      <c r="L30" s="74" t="s">
        <v>152</v>
      </c>
      <c r="M30" s="78" t="s">
        <v>154</v>
      </c>
      <c r="N30" s="78">
        <v>90</v>
      </c>
      <c r="O30" s="74"/>
      <c r="P30" s="78">
        <v>88</v>
      </c>
      <c r="Q30" s="78">
        <v>2</v>
      </c>
      <c r="S30" s="4" t="s">
        <v>217</v>
      </c>
      <c r="T30" s="94" t="s">
        <v>68</v>
      </c>
      <c r="U30" s="7" t="s">
        <v>163</v>
      </c>
      <c r="V30" s="7">
        <v>45</v>
      </c>
      <c r="W30" s="7"/>
      <c r="X30" s="7">
        <v>43</v>
      </c>
      <c r="Y30" s="7">
        <v>2</v>
      </c>
      <c r="AA30" s="135" t="s">
        <v>278</v>
      </c>
      <c r="AB30" s="136" t="s">
        <v>279</v>
      </c>
      <c r="AC30" s="137">
        <v>4</v>
      </c>
      <c r="AD30" s="8" t="s">
        <v>35</v>
      </c>
      <c r="AE30" s="21">
        <v>60</v>
      </c>
      <c r="AF30" s="48">
        <v>58</v>
      </c>
      <c r="AG30" s="48"/>
      <c r="AH30" s="138">
        <v>2</v>
      </c>
    </row>
    <row r="31" spans="1:34" ht="66.75" thickBot="1" x14ac:dyDescent="0.3">
      <c r="A31" s="61" t="s">
        <v>76</v>
      </c>
      <c r="B31" s="62" t="s">
        <v>77</v>
      </c>
      <c r="C31" s="42">
        <v>4</v>
      </c>
      <c r="D31" s="42">
        <v>4</v>
      </c>
      <c r="E31" s="42"/>
      <c r="F31" s="42">
        <v>60</v>
      </c>
      <c r="G31" s="42">
        <v>56</v>
      </c>
      <c r="H31" s="42">
        <v>0</v>
      </c>
      <c r="I31" s="42">
        <v>4</v>
      </c>
      <c r="K31" s="77" t="s">
        <v>47</v>
      </c>
      <c r="L31" s="74" t="s">
        <v>61</v>
      </c>
      <c r="M31" s="78" t="s">
        <v>150</v>
      </c>
      <c r="N31" s="78">
        <v>60</v>
      </c>
      <c r="O31" s="74"/>
      <c r="P31" s="78">
        <v>58</v>
      </c>
      <c r="Q31" s="78">
        <v>2</v>
      </c>
      <c r="S31" s="4" t="s">
        <v>218</v>
      </c>
      <c r="T31" s="5" t="s">
        <v>119</v>
      </c>
      <c r="U31" s="7" t="s">
        <v>219</v>
      </c>
      <c r="V31" s="7">
        <v>240</v>
      </c>
      <c r="W31" s="7"/>
      <c r="X31" s="7">
        <v>236</v>
      </c>
      <c r="Y31" s="7">
        <v>4</v>
      </c>
      <c r="AA31" s="135" t="s">
        <v>280</v>
      </c>
      <c r="AB31" s="136" t="s">
        <v>281</v>
      </c>
      <c r="AC31" s="137">
        <v>4</v>
      </c>
      <c r="AD31" s="8" t="s">
        <v>35</v>
      </c>
      <c r="AE31" s="21">
        <v>60</v>
      </c>
      <c r="AF31" s="48">
        <v>58</v>
      </c>
      <c r="AG31" s="48"/>
      <c r="AH31" s="138">
        <v>2</v>
      </c>
    </row>
    <row r="32" spans="1:34" ht="50.25" thickBot="1" x14ac:dyDescent="0.3">
      <c r="A32" s="146" t="s">
        <v>165</v>
      </c>
      <c r="B32" s="147" t="s">
        <v>166</v>
      </c>
      <c r="C32" s="148" t="s">
        <v>144</v>
      </c>
      <c r="D32" s="148">
        <v>2</v>
      </c>
      <c r="E32" s="148" t="s">
        <v>174</v>
      </c>
      <c r="F32" s="149">
        <v>30</v>
      </c>
      <c r="G32" s="148">
        <v>28</v>
      </c>
      <c r="H32" s="148"/>
      <c r="I32" s="148">
        <v>2</v>
      </c>
      <c r="K32" s="77" t="s">
        <v>192</v>
      </c>
      <c r="L32" s="74" t="s">
        <v>62</v>
      </c>
      <c r="M32" s="78" t="s">
        <v>150</v>
      </c>
      <c r="N32" s="78">
        <v>60</v>
      </c>
      <c r="O32" s="74"/>
      <c r="P32" s="78">
        <v>58</v>
      </c>
      <c r="Q32" s="78">
        <v>2</v>
      </c>
      <c r="S32" s="4" t="s">
        <v>220</v>
      </c>
      <c r="T32" s="5" t="s">
        <v>74</v>
      </c>
      <c r="U32" s="7" t="s">
        <v>202</v>
      </c>
      <c r="V32" s="7">
        <v>270</v>
      </c>
      <c r="W32" s="7"/>
      <c r="X32" s="7">
        <v>270</v>
      </c>
      <c r="Y32" s="5"/>
      <c r="AA32" s="135" t="s">
        <v>282</v>
      </c>
      <c r="AB32" s="136" t="s">
        <v>283</v>
      </c>
      <c r="AC32" s="139">
        <v>4</v>
      </c>
      <c r="AD32" s="8" t="s">
        <v>35</v>
      </c>
      <c r="AE32" s="21">
        <v>60</v>
      </c>
      <c r="AF32" s="48">
        <v>58</v>
      </c>
      <c r="AG32" s="48"/>
      <c r="AH32" s="138">
        <v>2</v>
      </c>
    </row>
    <row r="33" spans="1:34" ht="35.25" thickBot="1" x14ac:dyDescent="0.3">
      <c r="A33" s="146" t="s">
        <v>167</v>
      </c>
      <c r="B33" s="147" t="s">
        <v>82</v>
      </c>
      <c r="C33" s="148" t="s">
        <v>144</v>
      </c>
      <c r="D33" s="148">
        <v>2</v>
      </c>
      <c r="E33" s="148" t="s">
        <v>174</v>
      </c>
      <c r="F33" s="149">
        <v>30</v>
      </c>
      <c r="G33" s="148">
        <v>28</v>
      </c>
      <c r="H33" s="147"/>
      <c r="I33" s="148">
        <v>2</v>
      </c>
      <c r="K33" s="77" t="s">
        <v>193</v>
      </c>
      <c r="L33" s="74" t="s">
        <v>63</v>
      </c>
      <c r="M33" s="78" t="s">
        <v>150</v>
      </c>
      <c r="N33" s="78">
        <v>60</v>
      </c>
      <c r="O33" s="74"/>
      <c r="P33" s="78">
        <v>58</v>
      </c>
      <c r="Q33" s="78">
        <v>2</v>
      </c>
      <c r="S33" s="11" t="s">
        <v>76</v>
      </c>
      <c r="T33" s="22" t="s">
        <v>221</v>
      </c>
      <c r="U33" s="68">
        <v>4</v>
      </c>
      <c r="V33" s="2">
        <v>60</v>
      </c>
      <c r="W33" s="2">
        <v>56</v>
      </c>
      <c r="X33" s="2">
        <v>0</v>
      </c>
      <c r="Y33" s="2">
        <v>4</v>
      </c>
      <c r="AA33" s="41" t="s">
        <v>121</v>
      </c>
      <c r="AB33" s="140" t="s">
        <v>30</v>
      </c>
      <c r="AC33" s="308">
        <v>50</v>
      </c>
      <c r="AD33" s="309"/>
      <c r="AE33" s="2">
        <v>1515</v>
      </c>
      <c r="AF33" s="2">
        <v>337</v>
      </c>
      <c r="AG33" s="2">
        <v>1155</v>
      </c>
      <c r="AH33" s="2">
        <v>23</v>
      </c>
    </row>
    <row r="34" spans="1:34" ht="33.75" thickBot="1" x14ac:dyDescent="0.3">
      <c r="A34" s="146" t="s">
        <v>168</v>
      </c>
      <c r="B34" s="150" t="s">
        <v>169</v>
      </c>
      <c r="C34" s="148" t="s">
        <v>144</v>
      </c>
      <c r="D34" s="148">
        <v>2</v>
      </c>
      <c r="E34" s="148" t="s">
        <v>174</v>
      </c>
      <c r="F34" s="149">
        <v>30</v>
      </c>
      <c r="G34" s="148">
        <v>28</v>
      </c>
      <c r="H34" s="147"/>
      <c r="I34" s="148">
        <v>2</v>
      </c>
      <c r="K34" s="77" t="s">
        <v>194</v>
      </c>
      <c r="L34" s="74" t="s">
        <v>158</v>
      </c>
      <c r="M34" s="78" t="s">
        <v>136</v>
      </c>
      <c r="N34" s="78">
        <v>15</v>
      </c>
      <c r="O34" s="78">
        <v>13</v>
      </c>
      <c r="P34" s="78"/>
      <c r="Q34" s="78">
        <v>2</v>
      </c>
      <c r="S34" s="322" t="s">
        <v>222</v>
      </c>
      <c r="T34" s="323"/>
      <c r="U34" s="95">
        <v>4</v>
      </c>
      <c r="V34" s="96">
        <v>60</v>
      </c>
      <c r="W34" s="96">
        <v>56</v>
      </c>
      <c r="X34" s="96">
        <v>0</v>
      </c>
      <c r="Y34" s="96">
        <v>4</v>
      </c>
      <c r="AA34" s="17" t="s">
        <v>284</v>
      </c>
      <c r="AB34" s="140" t="s">
        <v>285</v>
      </c>
      <c r="AC34" s="308">
        <v>19</v>
      </c>
      <c r="AD34" s="309"/>
      <c r="AE34" s="2">
        <v>285</v>
      </c>
      <c r="AF34" s="2">
        <v>268</v>
      </c>
      <c r="AG34" s="2">
        <v>0</v>
      </c>
      <c r="AH34" s="2">
        <v>17</v>
      </c>
    </row>
    <row r="35" spans="1:34" ht="50.25" thickBot="1" x14ac:dyDescent="0.3">
      <c r="A35" s="146" t="s">
        <v>170</v>
      </c>
      <c r="B35" s="147" t="s">
        <v>97</v>
      </c>
      <c r="C35" s="148" t="s">
        <v>144</v>
      </c>
      <c r="D35" s="148">
        <v>2</v>
      </c>
      <c r="E35" s="148" t="s">
        <v>174</v>
      </c>
      <c r="F35" s="149">
        <v>30</v>
      </c>
      <c r="G35" s="148">
        <v>28</v>
      </c>
      <c r="H35" s="147"/>
      <c r="I35" s="148">
        <v>2</v>
      </c>
      <c r="K35" s="37" t="s">
        <v>195</v>
      </c>
      <c r="L35" s="38" t="s">
        <v>196</v>
      </c>
      <c r="M35" s="39" t="s">
        <v>138</v>
      </c>
      <c r="N35" s="39">
        <v>30</v>
      </c>
      <c r="O35" s="78"/>
      <c r="P35" s="39">
        <v>28</v>
      </c>
      <c r="Q35" s="39">
        <v>2</v>
      </c>
      <c r="S35" s="24" t="s">
        <v>223</v>
      </c>
      <c r="T35" s="84" t="s">
        <v>94</v>
      </c>
      <c r="U35" s="26" t="s">
        <v>144</v>
      </c>
      <c r="V35" s="87">
        <v>30</v>
      </c>
      <c r="W35" s="26">
        <v>28</v>
      </c>
      <c r="X35" s="26"/>
      <c r="Y35" s="26">
        <v>2</v>
      </c>
      <c r="AA35" s="13" t="s">
        <v>286</v>
      </c>
      <c r="AB35" s="141" t="s">
        <v>34</v>
      </c>
      <c r="AC35" s="336" t="s">
        <v>287</v>
      </c>
      <c r="AD35" s="337"/>
      <c r="AE35" s="8">
        <v>60</v>
      </c>
      <c r="AF35" s="8">
        <v>55</v>
      </c>
      <c r="AG35" s="142"/>
      <c r="AH35" s="8">
        <v>5</v>
      </c>
    </row>
    <row r="36" spans="1:34" ht="33.75" thickBot="1" x14ac:dyDescent="0.3">
      <c r="A36" s="50"/>
      <c r="B36" s="42" t="s">
        <v>86</v>
      </c>
      <c r="C36" s="42">
        <v>48</v>
      </c>
      <c r="D36" s="42"/>
      <c r="E36" s="42"/>
      <c r="F36" s="42">
        <v>1110</v>
      </c>
      <c r="G36" s="42">
        <v>323</v>
      </c>
      <c r="H36" s="42">
        <v>739</v>
      </c>
      <c r="I36" s="42">
        <v>48</v>
      </c>
      <c r="K36" s="37" t="s">
        <v>84</v>
      </c>
      <c r="L36" s="38" t="s">
        <v>68</v>
      </c>
      <c r="M36" s="39" t="s">
        <v>163</v>
      </c>
      <c r="N36" s="39">
        <v>45</v>
      </c>
      <c r="O36" s="38"/>
      <c r="P36" s="39">
        <v>43</v>
      </c>
      <c r="Q36" s="39">
        <v>2</v>
      </c>
      <c r="S36" s="24" t="s">
        <v>120</v>
      </c>
      <c r="T36" s="84" t="s">
        <v>79</v>
      </c>
      <c r="U36" s="26" t="s">
        <v>144</v>
      </c>
      <c r="V36" s="26">
        <v>30</v>
      </c>
      <c r="W36" s="26">
        <v>28</v>
      </c>
      <c r="X36" s="25"/>
      <c r="Y36" s="26">
        <v>2</v>
      </c>
      <c r="AA36" s="13" t="s">
        <v>288</v>
      </c>
      <c r="AB36" s="14" t="s">
        <v>37</v>
      </c>
      <c r="AC36" s="6">
        <v>4</v>
      </c>
      <c r="AD36" s="8" t="s">
        <v>35</v>
      </c>
      <c r="AE36" s="8">
        <v>60</v>
      </c>
      <c r="AF36" s="8">
        <v>58</v>
      </c>
      <c r="AG36" s="15"/>
      <c r="AH36" s="8">
        <v>2</v>
      </c>
    </row>
    <row r="37" spans="1:34" ht="33.75" thickBot="1" x14ac:dyDescent="0.3">
      <c r="K37" s="37" t="s">
        <v>197</v>
      </c>
      <c r="L37" s="38" t="s">
        <v>70</v>
      </c>
      <c r="M37" s="39" t="s">
        <v>163</v>
      </c>
      <c r="N37" s="39">
        <v>45</v>
      </c>
      <c r="O37" s="38"/>
      <c r="P37" s="39">
        <v>43</v>
      </c>
      <c r="Q37" s="39">
        <v>2</v>
      </c>
      <c r="S37" s="24" t="s">
        <v>224</v>
      </c>
      <c r="T37" s="25" t="s">
        <v>96</v>
      </c>
      <c r="U37" s="26" t="s">
        <v>144</v>
      </c>
      <c r="V37" s="87">
        <v>30</v>
      </c>
      <c r="W37" s="26">
        <v>28</v>
      </c>
      <c r="X37" s="25"/>
      <c r="Y37" s="26">
        <v>2</v>
      </c>
      <c r="AA37" s="13" t="s">
        <v>289</v>
      </c>
      <c r="AB37" s="14" t="s">
        <v>290</v>
      </c>
      <c r="AC37" s="6">
        <v>2</v>
      </c>
      <c r="AD37" s="8" t="s">
        <v>16</v>
      </c>
      <c r="AE37" s="8">
        <v>30</v>
      </c>
      <c r="AF37" s="8">
        <v>28</v>
      </c>
      <c r="AG37" s="15"/>
      <c r="AH37" s="8">
        <v>2</v>
      </c>
    </row>
    <row r="38" spans="1:34" ht="33.75" thickBot="1" x14ac:dyDescent="0.3">
      <c r="K38" s="37" t="s">
        <v>198</v>
      </c>
      <c r="L38" s="38" t="s">
        <v>71</v>
      </c>
      <c r="M38" s="39" t="s">
        <v>199</v>
      </c>
      <c r="N38" s="39">
        <v>195</v>
      </c>
      <c r="O38" s="39">
        <v>41</v>
      </c>
      <c r="P38" s="39">
        <v>150</v>
      </c>
      <c r="Q38" s="39">
        <v>4</v>
      </c>
      <c r="S38" s="24" t="s">
        <v>225</v>
      </c>
      <c r="T38" s="25" t="s">
        <v>92</v>
      </c>
      <c r="U38" s="26" t="s">
        <v>144</v>
      </c>
      <c r="V38" s="26">
        <v>30</v>
      </c>
      <c r="W38" s="26">
        <v>28</v>
      </c>
      <c r="X38" s="26"/>
      <c r="Y38" s="26">
        <v>2</v>
      </c>
      <c r="AA38" s="13" t="s">
        <v>291</v>
      </c>
      <c r="AB38" s="14" t="s">
        <v>46</v>
      </c>
      <c r="AC38" s="6">
        <v>2</v>
      </c>
      <c r="AD38" s="8" t="s">
        <v>16</v>
      </c>
      <c r="AE38" s="8">
        <v>30</v>
      </c>
      <c r="AF38" s="8">
        <v>28</v>
      </c>
      <c r="AG38" s="8"/>
      <c r="AH38" s="8">
        <v>2</v>
      </c>
    </row>
    <row r="39" spans="1:34" ht="33.75" thickBot="1" x14ac:dyDescent="0.3">
      <c r="K39" s="37" t="s">
        <v>200</v>
      </c>
      <c r="L39" s="38" t="s">
        <v>72</v>
      </c>
      <c r="M39" s="39" t="s">
        <v>199</v>
      </c>
      <c r="N39" s="39">
        <v>195</v>
      </c>
      <c r="O39" s="39">
        <v>41</v>
      </c>
      <c r="P39" s="39">
        <v>150</v>
      </c>
      <c r="Q39" s="39">
        <v>4</v>
      </c>
      <c r="S39" s="34" t="s">
        <v>121</v>
      </c>
      <c r="T39" s="35" t="s">
        <v>122</v>
      </c>
      <c r="U39" s="2">
        <v>56</v>
      </c>
      <c r="V39" s="2">
        <v>840</v>
      </c>
      <c r="W39" s="36">
        <v>828</v>
      </c>
      <c r="X39" s="2">
        <v>0</v>
      </c>
      <c r="Y39" s="2">
        <v>12</v>
      </c>
      <c r="AA39" s="13" t="s">
        <v>292</v>
      </c>
      <c r="AB39" s="14" t="s">
        <v>42</v>
      </c>
      <c r="AC39" s="6">
        <v>2</v>
      </c>
      <c r="AD39" s="8" t="s">
        <v>16</v>
      </c>
      <c r="AE39" s="8">
        <v>30</v>
      </c>
      <c r="AF39" s="8">
        <v>28</v>
      </c>
      <c r="AG39" s="15"/>
      <c r="AH39" s="8">
        <v>2</v>
      </c>
    </row>
    <row r="40" spans="1:34" ht="33.75" thickBot="1" x14ac:dyDescent="0.3">
      <c r="K40" s="37" t="s">
        <v>201</v>
      </c>
      <c r="L40" s="38" t="s">
        <v>73</v>
      </c>
      <c r="M40" s="39" t="s">
        <v>199</v>
      </c>
      <c r="N40" s="39">
        <v>195</v>
      </c>
      <c r="O40" s="39">
        <v>41</v>
      </c>
      <c r="P40" s="39">
        <v>150</v>
      </c>
      <c r="Q40" s="39">
        <v>4</v>
      </c>
      <c r="S40" s="4" t="s">
        <v>123</v>
      </c>
      <c r="T40" s="5" t="s">
        <v>124</v>
      </c>
      <c r="U40" s="7" t="s">
        <v>226</v>
      </c>
      <c r="V40" s="7">
        <v>252</v>
      </c>
      <c r="W40" s="7">
        <v>249</v>
      </c>
      <c r="X40" s="7"/>
      <c r="Y40" s="7">
        <v>3</v>
      </c>
      <c r="AA40" s="13" t="s">
        <v>293</v>
      </c>
      <c r="AB40" s="14" t="s">
        <v>45</v>
      </c>
      <c r="AC40" s="6">
        <v>3</v>
      </c>
      <c r="AD40" s="8" t="s">
        <v>38</v>
      </c>
      <c r="AE40" s="8">
        <v>45</v>
      </c>
      <c r="AF40" s="8">
        <v>43</v>
      </c>
      <c r="AG40" s="15"/>
      <c r="AH40" s="8">
        <v>2</v>
      </c>
    </row>
    <row r="41" spans="1:34" ht="33.75" thickBot="1" x14ac:dyDescent="0.3">
      <c r="K41" s="37" t="s">
        <v>51</v>
      </c>
      <c r="L41" s="38" t="s">
        <v>74</v>
      </c>
      <c r="M41" s="39" t="s">
        <v>202</v>
      </c>
      <c r="N41" s="79">
        <v>270</v>
      </c>
      <c r="O41" s="38"/>
      <c r="P41" s="39">
        <v>270</v>
      </c>
      <c r="Q41" s="39"/>
      <c r="S41" s="4" t="s">
        <v>125</v>
      </c>
      <c r="T41" s="5" t="s">
        <v>126</v>
      </c>
      <c r="U41" s="7" t="s">
        <v>226</v>
      </c>
      <c r="V41" s="7">
        <v>252</v>
      </c>
      <c r="W41" s="7">
        <v>249</v>
      </c>
      <c r="X41" s="7"/>
      <c r="Y41" s="7">
        <v>3</v>
      </c>
      <c r="AA41" s="13" t="s">
        <v>294</v>
      </c>
      <c r="AB41" s="14" t="s">
        <v>54</v>
      </c>
      <c r="AC41" s="6">
        <v>2</v>
      </c>
      <c r="AD41" s="8" t="s">
        <v>16</v>
      </c>
      <c r="AE41" s="8">
        <v>30</v>
      </c>
      <c r="AF41" s="8">
        <v>28</v>
      </c>
      <c r="AG41" s="16"/>
      <c r="AH41" s="8">
        <v>2</v>
      </c>
    </row>
    <row r="42" spans="1:34" ht="35.25" thickBot="1" x14ac:dyDescent="0.3">
      <c r="K42" s="72" t="s">
        <v>76</v>
      </c>
      <c r="L42" s="80" t="s">
        <v>203</v>
      </c>
      <c r="M42" s="71">
        <v>8</v>
      </c>
      <c r="N42" s="36">
        <v>120</v>
      </c>
      <c r="O42" s="36">
        <v>112</v>
      </c>
      <c r="P42" s="36">
        <v>0</v>
      </c>
      <c r="Q42" s="36">
        <v>8</v>
      </c>
      <c r="S42" s="4" t="s">
        <v>127</v>
      </c>
      <c r="T42" s="5" t="s">
        <v>128</v>
      </c>
      <c r="U42" s="7" t="s">
        <v>227</v>
      </c>
      <c r="V42" s="7">
        <v>168</v>
      </c>
      <c r="W42" s="7">
        <v>165</v>
      </c>
      <c r="X42" s="7"/>
      <c r="Y42" s="7">
        <v>3</v>
      </c>
      <c r="AA42" s="41" t="s">
        <v>295</v>
      </c>
      <c r="AB42" s="140" t="s">
        <v>296</v>
      </c>
      <c r="AC42" s="308">
        <v>27</v>
      </c>
      <c r="AD42" s="309"/>
      <c r="AE42" s="2">
        <v>1170</v>
      </c>
      <c r="AF42" s="2">
        <v>13</v>
      </c>
      <c r="AG42" s="2">
        <v>1155</v>
      </c>
      <c r="AH42" s="2">
        <v>2</v>
      </c>
    </row>
    <row r="43" spans="1:34" ht="66" customHeight="1" thickBot="1" x14ac:dyDescent="0.3">
      <c r="K43" s="322" t="s">
        <v>204</v>
      </c>
      <c r="L43" s="323"/>
      <c r="M43" s="81">
        <v>8</v>
      </c>
      <c r="N43" s="82">
        <v>120</v>
      </c>
      <c r="O43" s="81">
        <v>112</v>
      </c>
      <c r="P43" s="81">
        <v>0</v>
      </c>
      <c r="Q43" s="81">
        <v>8</v>
      </c>
      <c r="S43" s="4" t="s">
        <v>129</v>
      </c>
      <c r="T43" s="5" t="s">
        <v>130</v>
      </c>
      <c r="U43" s="7" t="s">
        <v>227</v>
      </c>
      <c r="V43" s="7">
        <v>168</v>
      </c>
      <c r="W43" s="7">
        <v>165</v>
      </c>
      <c r="X43" s="7"/>
      <c r="Y43" s="7">
        <v>3</v>
      </c>
      <c r="AA43" s="13" t="s">
        <v>297</v>
      </c>
      <c r="AB43" s="14" t="s">
        <v>298</v>
      </c>
      <c r="AC43" s="6">
        <v>1</v>
      </c>
      <c r="AD43" s="8" t="s">
        <v>67</v>
      </c>
      <c r="AE43" s="8">
        <v>30</v>
      </c>
      <c r="AF43" s="8"/>
      <c r="AG43" s="8">
        <v>30</v>
      </c>
      <c r="AH43" s="8"/>
    </row>
    <row r="44" spans="1:34" ht="50.25" thickBot="1" x14ac:dyDescent="0.3">
      <c r="K44" s="24" t="s">
        <v>95</v>
      </c>
      <c r="L44" s="25" t="s">
        <v>78</v>
      </c>
      <c r="M44" s="26" t="s">
        <v>144</v>
      </c>
      <c r="N44" s="87">
        <v>30</v>
      </c>
      <c r="O44" s="26">
        <v>28</v>
      </c>
      <c r="P44" s="26"/>
      <c r="Q44" s="26">
        <v>2</v>
      </c>
      <c r="S44" s="9"/>
      <c r="T44" s="2" t="s">
        <v>86</v>
      </c>
      <c r="U44" s="68">
        <v>68</v>
      </c>
      <c r="V44" s="2">
        <v>1680</v>
      </c>
      <c r="W44" s="2">
        <v>434</v>
      </c>
      <c r="X44" s="2">
        <v>1195</v>
      </c>
      <c r="Y44" s="2">
        <v>51</v>
      </c>
      <c r="AA44" s="13" t="s">
        <v>299</v>
      </c>
      <c r="AB44" s="14" t="s">
        <v>300</v>
      </c>
      <c r="AC44" s="6">
        <v>1</v>
      </c>
      <c r="AD44" s="8" t="s">
        <v>67</v>
      </c>
      <c r="AE44" s="8">
        <v>30</v>
      </c>
      <c r="AF44" s="15"/>
      <c r="AG44" s="8">
        <v>30</v>
      </c>
      <c r="AH44" s="15"/>
    </row>
    <row r="45" spans="1:34" ht="33.75" thickBot="1" x14ac:dyDescent="0.3">
      <c r="K45" s="24" t="s">
        <v>99</v>
      </c>
      <c r="L45" s="25" t="s">
        <v>205</v>
      </c>
      <c r="M45" s="26" t="s">
        <v>144</v>
      </c>
      <c r="N45" s="87">
        <v>30</v>
      </c>
      <c r="O45" s="26">
        <v>28</v>
      </c>
      <c r="P45" s="25"/>
      <c r="Q45" s="26">
        <v>2</v>
      </c>
      <c r="AA45" s="13" t="s">
        <v>301</v>
      </c>
      <c r="AB45" s="14" t="s">
        <v>302</v>
      </c>
      <c r="AC45" s="6">
        <v>3</v>
      </c>
      <c r="AD45" s="8" t="s">
        <v>56</v>
      </c>
      <c r="AE45" s="8">
        <v>90</v>
      </c>
      <c r="AF45" s="8"/>
      <c r="AG45" s="8">
        <v>90</v>
      </c>
      <c r="AH45" s="8"/>
    </row>
    <row r="46" spans="1:34" ht="33.75" thickBot="1" x14ac:dyDescent="0.3">
      <c r="K46" s="24" t="s">
        <v>93</v>
      </c>
      <c r="L46" s="25" t="s">
        <v>79</v>
      </c>
      <c r="M46" s="26" t="s">
        <v>144</v>
      </c>
      <c r="N46" s="26">
        <v>30</v>
      </c>
      <c r="O46" s="26">
        <v>28</v>
      </c>
      <c r="P46" s="26"/>
      <c r="Q46" s="26">
        <v>2</v>
      </c>
      <c r="AA46" s="13" t="s">
        <v>303</v>
      </c>
      <c r="AB46" s="14" t="s">
        <v>304</v>
      </c>
      <c r="AC46" s="6">
        <v>3</v>
      </c>
      <c r="AD46" s="8" t="s">
        <v>56</v>
      </c>
      <c r="AE46" s="8">
        <v>90</v>
      </c>
      <c r="AF46" s="15"/>
      <c r="AG46" s="8">
        <v>90</v>
      </c>
      <c r="AH46" s="15"/>
    </row>
    <row r="47" spans="1:34" ht="33.75" thickBot="1" x14ac:dyDescent="0.3">
      <c r="K47" s="24" t="s">
        <v>102</v>
      </c>
      <c r="L47" s="25" t="s">
        <v>166</v>
      </c>
      <c r="M47" s="26" t="s">
        <v>144</v>
      </c>
      <c r="N47" s="26">
        <v>30</v>
      </c>
      <c r="O47" s="26">
        <v>28</v>
      </c>
      <c r="P47" s="83"/>
      <c r="Q47" s="26">
        <v>2</v>
      </c>
      <c r="AA47" s="13" t="s">
        <v>305</v>
      </c>
      <c r="AB47" s="14" t="s">
        <v>306</v>
      </c>
      <c r="AC47" s="6">
        <v>3</v>
      </c>
      <c r="AD47" s="8" t="s">
        <v>56</v>
      </c>
      <c r="AE47" s="8">
        <v>90</v>
      </c>
      <c r="AF47" s="14"/>
      <c r="AG47" s="8">
        <v>90</v>
      </c>
      <c r="AH47" s="14"/>
    </row>
    <row r="48" spans="1:34" ht="33.75" thickBot="1" x14ac:dyDescent="0.3">
      <c r="K48" s="24" t="s">
        <v>206</v>
      </c>
      <c r="L48" s="88" t="s">
        <v>81</v>
      </c>
      <c r="M48" s="26" t="s">
        <v>144</v>
      </c>
      <c r="N48" s="87">
        <v>30</v>
      </c>
      <c r="O48" s="26">
        <v>28</v>
      </c>
      <c r="P48" s="26"/>
      <c r="Q48" s="26">
        <v>2</v>
      </c>
      <c r="AA48" s="13" t="s">
        <v>307</v>
      </c>
      <c r="AB48" s="14" t="s">
        <v>308</v>
      </c>
      <c r="AC48" s="6">
        <v>2</v>
      </c>
      <c r="AD48" s="8" t="s">
        <v>19</v>
      </c>
      <c r="AE48" s="8">
        <v>60</v>
      </c>
      <c r="AF48" s="15"/>
      <c r="AG48" s="8">
        <v>60</v>
      </c>
      <c r="AH48" s="15"/>
    </row>
    <row r="49" spans="11:34" ht="33.75" thickBot="1" x14ac:dyDescent="0.3">
      <c r="K49" s="24" t="s">
        <v>80</v>
      </c>
      <c r="L49" s="25" t="s">
        <v>82</v>
      </c>
      <c r="M49" s="26" t="s">
        <v>144</v>
      </c>
      <c r="N49" s="87">
        <v>30</v>
      </c>
      <c r="O49" s="26">
        <v>28</v>
      </c>
      <c r="P49" s="25"/>
      <c r="Q49" s="26">
        <v>2</v>
      </c>
      <c r="AA49" s="13" t="s">
        <v>309</v>
      </c>
      <c r="AB49" s="14" t="s">
        <v>310</v>
      </c>
      <c r="AC49" s="6">
        <v>2</v>
      </c>
      <c r="AD49" s="8" t="s">
        <v>19</v>
      </c>
      <c r="AE49" s="8">
        <v>60</v>
      </c>
      <c r="AF49" s="15"/>
      <c r="AG49" s="8">
        <v>60</v>
      </c>
      <c r="AH49" s="15"/>
    </row>
    <row r="50" spans="11:34" ht="50.25" thickBot="1" x14ac:dyDescent="0.3">
      <c r="K50" s="24" t="s">
        <v>89</v>
      </c>
      <c r="L50" s="25" t="s">
        <v>83</v>
      </c>
      <c r="M50" s="26" t="s">
        <v>144</v>
      </c>
      <c r="N50" s="26">
        <v>30</v>
      </c>
      <c r="O50" s="26">
        <v>28</v>
      </c>
      <c r="P50" s="26"/>
      <c r="Q50" s="26">
        <v>2</v>
      </c>
      <c r="AA50" s="13" t="s">
        <v>311</v>
      </c>
      <c r="AB50" s="14" t="s">
        <v>118</v>
      </c>
      <c r="AC50" s="6">
        <v>3</v>
      </c>
      <c r="AD50" s="8" t="s">
        <v>56</v>
      </c>
      <c r="AE50" s="8">
        <v>90</v>
      </c>
      <c r="AF50" s="15"/>
      <c r="AG50" s="8">
        <v>90</v>
      </c>
      <c r="AH50" s="15"/>
    </row>
    <row r="51" spans="11:34" ht="33.75" thickBot="1" x14ac:dyDescent="0.3">
      <c r="K51" s="24" t="s">
        <v>91</v>
      </c>
      <c r="L51" s="25" t="s">
        <v>85</v>
      </c>
      <c r="M51" s="26" t="s">
        <v>144</v>
      </c>
      <c r="N51" s="26">
        <v>30</v>
      </c>
      <c r="O51" s="26">
        <v>28</v>
      </c>
      <c r="P51" s="83"/>
      <c r="Q51" s="26">
        <v>2</v>
      </c>
      <c r="AA51" s="13" t="s">
        <v>312</v>
      </c>
      <c r="AB51" s="14" t="s">
        <v>64</v>
      </c>
      <c r="AC51" s="6">
        <v>2</v>
      </c>
      <c r="AD51" s="8" t="s">
        <v>107</v>
      </c>
      <c r="AE51" s="8">
        <v>45</v>
      </c>
      <c r="AF51" s="143">
        <v>13</v>
      </c>
      <c r="AG51" s="143">
        <v>30</v>
      </c>
      <c r="AH51" s="143">
        <v>2</v>
      </c>
    </row>
    <row r="52" spans="11:34" ht="17.25" thickBot="1" x14ac:dyDescent="0.3">
      <c r="K52" s="69"/>
      <c r="L52" s="36" t="s">
        <v>86</v>
      </c>
      <c r="M52" s="71">
        <v>104</v>
      </c>
      <c r="N52" s="36">
        <v>2490</v>
      </c>
      <c r="O52" s="36">
        <v>699</v>
      </c>
      <c r="P52" s="36">
        <v>1712</v>
      </c>
      <c r="Q52" s="36">
        <v>79</v>
      </c>
      <c r="AA52" s="13" t="s">
        <v>313</v>
      </c>
      <c r="AB52" s="14" t="s">
        <v>68</v>
      </c>
      <c r="AC52" s="6">
        <v>1</v>
      </c>
      <c r="AD52" s="8" t="s">
        <v>69</v>
      </c>
      <c r="AE52" s="8">
        <v>45</v>
      </c>
      <c r="AF52" s="15"/>
      <c r="AG52" s="8">
        <v>45</v>
      </c>
      <c r="AH52" s="15"/>
    </row>
    <row r="53" spans="11:34" ht="17.25" thickBot="1" x14ac:dyDescent="0.3">
      <c r="AA53" s="13" t="s">
        <v>314</v>
      </c>
      <c r="AB53" s="14" t="s">
        <v>74</v>
      </c>
      <c r="AC53" s="6">
        <v>6</v>
      </c>
      <c r="AD53" s="8" t="s">
        <v>75</v>
      </c>
      <c r="AE53" s="21">
        <v>270</v>
      </c>
      <c r="AF53" s="15"/>
      <c r="AG53" s="8">
        <v>270</v>
      </c>
      <c r="AH53" s="15"/>
    </row>
    <row r="54" spans="11:34" ht="17.25" thickBot="1" x14ac:dyDescent="0.3">
      <c r="AA54" s="13" t="s">
        <v>315</v>
      </c>
      <c r="AB54" s="14" t="s">
        <v>316</v>
      </c>
      <c r="AC54" s="6">
        <v>6</v>
      </c>
      <c r="AD54" s="8" t="s">
        <v>75</v>
      </c>
      <c r="AE54" s="21">
        <v>270</v>
      </c>
      <c r="AF54" s="15"/>
      <c r="AG54" s="8">
        <v>270</v>
      </c>
      <c r="AH54" s="15"/>
    </row>
    <row r="55" spans="11:34" ht="39" customHeight="1" thickBot="1" x14ac:dyDescent="0.3">
      <c r="AA55" s="41" t="s">
        <v>317</v>
      </c>
      <c r="AB55" s="144" t="s">
        <v>131</v>
      </c>
      <c r="AC55" s="308">
        <v>4</v>
      </c>
      <c r="AD55" s="309"/>
      <c r="AE55" s="2">
        <v>60</v>
      </c>
      <c r="AF55" s="2">
        <v>56</v>
      </c>
      <c r="AG55" s="2">
        <v>0</v>
      </c>
      <c r="AH55" s="2">
        <v>4</v>
      </c>
    </row>
    <row r="56" spans="11:34" ht="33.75" thickBot="1" x14ac:dyDescent="0.3">
      <c r="AA56" s="27" t="s">
        <v>318</v>
      </c>
      <c r="AB56" s="18" t="s">
        <v>79</v>
      </c>
      <c r="AC56" s="19">
        <v>2</v>
      </c>
      <c r="AD56" s="20" t="s">
        <v>16</v>
      </c>
      <c r="AE56" s="20">
        <v>30</v>
      </c>
      <c r="AF56" s="20">
        <v>28</v>
      </c>
      <c r="AG56" s="18"/>
      <c r="AH56" s="20">
        <v>2</v>
      </c>
    </row>
    <row r="57" spans="11:34" ht="33.75" thickBot="1" x14ac:dyDescent="0.3">
      <c r="AA57" s="27" t="s">
        <v>319</v>
      </c>
      <c r="AB57" s="18" t="s">
        <v>78</v>
      </c>
      <c r="AC57" s="19">
        <v>2</v>
      </c>
      <c r="AD57" s="20" t="s">
        <v>16</v>
      </c>
      <c r="AE57" s="20">
        <v>30</v>
      </c>
      <c r="AF57" s="20">
        <v>28</v>
      </c>
      <c r="AG57" s="23"/>
      <c r="AH57" s="20">
        <v>2</v>
      </c>
    </row>
    <row r="58" spans="11:34" ht="17.25" thickBot="1" x14ac:dyDescent="0.3">
      <c r="AA58" s="27" t="s">
        <v>320</v>
      </c>
      <c r="AB58" s="28" t="s">
        <v>98</v>
      </c>
      <c r="AC58" s="19">
        <v>2</v>
      </c>
      <c r="AD58" s="20" t="s">
        <v>16</v>
      </c>
      <c r="AE58" s="20">
        <v>30</v>
      </c>
      <c r="AF58" s="20">
        <v>28</v>
      </c>
      <c r="AG58" s="20"/>
      <c r="AH58" s="20">
        <v>2</v>
      </c>
    </row>
    <row r="59" spans="11:34" ht="17.25" thickBot="1" x14ac:dyDescent="0.3">
      <c r="AA59" s="13" t="s">
        <v>321</v>
      </c>
      <c r="AB59" s="14" t="s">
        <v>82</v>
      </c>
      <c r="AC59" s="6">
        <v>2</v>
      </c>
      <c r="AD59" s="8" t="s">
        <v>16</v>
      </c>
      <c r="AE59" s="21">
        <v>30</v>
      </c>
      <c r="AF59" s="8">
        <v>28</v>
      </c>
      <c r="AG59" s="8"/>
      <c r="AH59" s="8">
        <v>2</v>
      </c>
    </row>
    <row r="60" spans="11:34" ht="17.25" thickBot="1" x14ac:dyDescent="0.3">
      <c r="AA60" s="308" t="s">
        <v>86</v>
      </c>
      <c r="AB60" s="309"/>
      <c r="AC60" s="310">
        <v>139</v>
      </c>
      <c r="AD60" s="311"/>
      <c r="AE60" s="145">
        <v>2880</v>
      </c>
      <c r="AF60" s="145">
        <v>1505</v>
      </c>
      <c r="AG60" s="145">
        <v>1303</v>
      </c>
      <c r="AH60" s="145">
        <v>72</v>
      </c>
    </row>
  </sheetData>
  <mergeCells count="41">
    <mergeCell ref="F4:F5"/>
    <mergeCell ref="G4:I4"/>
    <mergeCell ref="A2:I2"/>
    <mergeCell ref="K2:Q2"/>
    <mergeCell ref="S2:Y2"/>
    <mergeCell ref="A3:A5"/>
    <mergeCell ref="B3:B5"/>
    <mergeCell ref="C3:C5"/>
    <mergeCell ref="F3:I3"/>
    <mergeCell ref="V3:Y3"/>
    <mergeCell ref="U3:U6"/>
    <mergeCell ref="T3:T6"/>
    <mergeCell ref="S3:S6"/>
    <mergeCell ref="X5:X6"/>
    <mergeCell ref="W5:W6"/>
    <mergeCell ref="W4:Y4"/>
    <mergeCell ref="AA2:AH2"/>
    <mergeCell ref="K43:L43"/>
    <mergeCell ref="S34:T34"/>
    <mergeCell ref="K3:K5"/>
    <mergeCell ref="L3:L5"/>
    <mergeCell ref="M3:M5"/>
    <mergeCell ref="N3:Q3"/>
    <mergeCell ref="N4:N5"/>
    <mergeCell ref="O4:Q4"/>
    <mergeCell ref="AE3:AH3"/>
    <mergeCell ref="AE4:AE5"/>
    <mergeCell ref="AF4:AH4"/>
    <mergeCell ref="AC6:AD6"/>
    <mergeCell ref="AC14:AD14"/>
    <mergeCell ref="AC35:AD35"/>
    <mergeCell ref="AC42:AD42"/>
    <mergeCell ref="V4:V6"/>
    <mergeCell ref="AC55:AD55"/>
    <mergeCell ref="AA60:AB60"/>
    <mergeCell ref="AC60:AD60"/>
    <mergeCell ref="AC3:AD5"/>
    <mergeCell ref="AB3:AB5"/>
    <mergeCell ref="AA3:AA5"/>
    <mergeCell ref="AC34:AD34"/>
    <mergeCell ref="AC33:AD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9"/>
  <sheetViews>
    <sheetView topLeftCell="A4" workbookViewId="0">
      <selection activeCell="I11" sqref="I11:K11"/>
    </sheetView>
  </sheetViews>
  <sheetFormatPr defaultRowHeight="15" x14ac:dyDescent="0.25"/>
  <cols>
    <col min="1" max="1" width="17.28515625" customWidth="1"/>
    <col min="3" max="3" width="8.42578125" customWidth="1"/>
    <col min="4" max="4" width="2" customWidth="1"/>
    <col min="5" max="5" width="18.140625" customWidth="1"/>
    <col min="7" max="7" width="7.85546875" customWidth="1"/>
    <col min="8" max="8" width="1.85546875" customWidth="1"/>
    <col min="9" max="9" width="14.5703125" customWidth="1"/>
    <col min="10" max="10" width="8.7109375" customWidth="1"/>
    <col min="11" max="11" width="7.85546875" customWidth="1"/>
    <col min="12" max="12" width="1.42578125" customWidth="1"/>
    <col min="13" max="13" width="16" customWidth="1"/>
    <col min="14" max="14" width="9.42578125" customWidth="1"/>
    <col min="15" max="15" width="7.5703125" customWidth="1"/>
  </cols>
  <sheetData>
    <row r="2" spans="1:15" ht="15.75" thickBot="1" x14ac:dyDescent="0.3">
      <c r="A2" s="343"/>
      <c r="B2" s="343"/>
      <c r="C2" s="343"/>
      <c r="E2" s="343"/>
      <c r="F2" s="343"/>
      <c r="G2" s="343"/>
      <c r="I2" s="343"/>
      <c r="J2" s="343"/>
      <c r="K2" s="343"/>
      <c r="M2" s="343"/>
      <c r="N2" s="343"/>
      <c r="O2" s="343"/>
    </row>
    <row r="3" spans="1:15" ht="31.5" x14ac:dyDescent="0.25">
      <c r="A3" s="171" t="s">
        <v>1</v>
      </c>
      <c r="B3" s="171" t="s">
        <v>2</v>
      </c>
      <c r="C3" s="171" t="s">
        <v>323</v>
      </c>
      <c r="D3" s="172"/>
      <c r="E3" s="171" t="s">
        <v>1</v>
      </c>
      <c r="F3" s="171" t="s">
        <v>2</v>
      </c>
      <c r="G3" s="171" t="s">
        <v>323</v>
      </c>
      <c r="H3" s="172"/>
      <c r="I3" s="171" t="s">
        <v>1</v>
      </c>
      <c r="J3" s="171" t="s">
        <v>2</v>
      </c>
      <c r="K3" s="171" t="s">
        <v>323</v>
      </c>
      <c r="L3" s="172"/>
      <c r="M3" s="171" t="s">
        <v>1</v>
      </c>
      <c r="N3" s="171" t="s">
        <v>2</v>
      </c>
      <c r="O3" s="171" t="s">
        <v>323</v>
      </c>
    </row>
    <row r="4" spans="1:15" ht="31.5" x14ac:dyDescent="0.25">
      <c r="A4" s="173" t="s">
        <v>37</v>
      </c>
      <c r="B4" s="174" t="s">
        <v>144</v>
      </c>
      <c r="C4" s="174">
        <v>30</v>
      </c>
      <c r="D4" s="172"/>
      <c r="E4" s="175" t="s">
        <v>37</v>
      </c>
      <c r="F4" s="176" t="s">
        <v>134</v>
      </c>
      <c r="G4" s="176">
        <v>45</v>
      </c>
      <c r="H4" s="172"/>
      <c r="I4" s="177" t="s">
        <v>37</v>
      </c>
      <c r="J4" s="174" t="s">
        <v>144</v>
      </c>
      <c r="K4" s="174">
        <v>30</v>
      </c>
      <c r="L4" s="172"/>
      <c r="M4" s="175" t="s">
        <v>37</v>
      </c>
      <c r="N4" s="178" t="s">
        <v>182</v>
      </c>
      <c r="O4" s="176">
        <v>60</v>
      </c>
    </row>
    <row r="5" spans="1:15" ht="31.5" x14ac:dyDescent="0.25">
      <c r="A5" s="173" t="s">
        <v>146</v>
      </c>
      <c r="B5" s="174" t="s">
        <v>144</v>
      </c>
      <c r="C5" s="174">
        <v>30</v>
      </c>
      <c r="D5" s="172"/>
      <c r="E5" s="175" t="s">
        <v>146</v>
      </c>
      <c r="F5" s="176" t="s">
        <v>134</v>
      </c>
      <c r="G5" s="176">
        <v>45</v>
      </c>
      <c r="H5" s="172"/>
      <c r="I5" s="177" t="s">
        <v>42</v>
      </c>
      <c r="J5" s="174" t="s">
        <v>144</v>
      </c>
      <c r="K5" s="174">
        <v>30</v>
      </c>
      <c r="L5" s="172"/>
      <c r="M5" s="175" t="s">
        <v>42</v>
      </c>
      <c r="N5" s="178" t="s">
        <v>144</v>
      </c>
      <c r="O5" s="176">
        <v>30</v>
      </c>
    </row>
    <row r="6" spans="1:15" ht="47.25" x14ac:dyDescent="0.25">
      <c r="A6" s="177" t="s">
        <v>152</v>
      </c>
      <c r="B6" s="182" t="s">
        <v>150</v>
      </c>
      <c r="C6" s="182">
        <v>60</v>
      </c>
      <c r="D6" s="172"/>
      <c r="E6" s="179" t="s">
        <v>152</v>
      </c>
      <c r="F6" s="180" t="s">
        <v>154</v>
      </c>
      <c r="G6" s="180">
        <v>90</v>
      </c>
      <c r="H6" s="172"/>
      <c r="I6" s="177" t="s">
        <v>152</v>
      </c>
      <c r="J6" s="174" t="s">
        <v>150</v>
      </c>
      <c r="K6" s="174">
        <v>60</v>
      </c>
      <c r="L6" s="172"/>
      <c r="M6" s="175" t="s">
        <v>310</v>
      </c>
      <c r="N6" s="178" t="s">
        <v>150</v>
      </c>
      <c r="O6" s="176">
        <v>60</v>
      </c>
    </row>
    <row r="7" spans="1:15" ht="31.5" x14ac:dyDescent="0.25">
      <c r="A7" s="173" t="s">
        <v>148</v>
      </c>
      <c r="B7" s="174" t="s">
        <v>144</v>
      </c>
      <c r="C7" s="174">
        <v>30</v>
      </c>
      <c r="D7" s="172"/>
      <c r="E7" s="179" t="s">
        <v>148</v>
      </c>
      <c r="F7" s="180" t="s">
        <v>134</v>
      </c>
      <c r="G7" s="180">
        <v>45</v>
      </c>
      <c r="H7" s="172"/>
      <c r="I7" s="177" t="s">
        <v>54</v>
      </c>
      <c r="J7" s="174" t="s">
        <v>144</v>
      </c>
      <c r="K7" s="174">
        <v>30</v>
      </c>
      <c r="L7" s="172"/>
      <c r="M7" s="175" t="s">
        <v>54</v>
      </c>
      <c r="N7" s="178" t="s">
        <v>144</v>
      </c>
      <c r="O7" s="176">
        <v>30</v>
      </c>
    </row>
    <row r="8" spans="1:15" ht="47.25" x14ac:dyDescent="0.25">
      <c r="A8" s="181" t="s">
        <v>196</v>
      </c>
      <c r="B8" s="174" t="s">
        <v>138</v>
      </c>
      <c r="C8" s="174">
        <v>30</v>
      </c>
      <c r="D8" s="172"/>
      <c r="E8" s="175" t="s">
        <v>196</v>
      </c>
      <c r="F8" s="176" t="s">
        <v>138</v>
      </c>
      <c r="G8" s="176">
        <v>30</v>
      </c>
      <c r="H8" s="172"/>
      <c r="I8" s="344" t="s">
        <v>326</v>
      </c>
      <c r="J8" s="344"/>
      <c r="K8" s="344"/>
      <c r="L8" s="172"/>
      <c r="M8" s="345" t="s">
        <v>64</v>
      </c>
      <c r="N8" s="345" t="s">
        <v>207</v>
      </c>
      <c r="O8" s="345">
        <v>45</v>
      </c>
    </row>
    <row r="9" spans="1:15" ht="39" customHeight="1" x14ac:dyDescent="0.25">
      <c r="A9" s="177" t="s">
        <v>158</v>
      </c>
      <c r="B9" s="182" t="s">
        <v>136</v>
      </c>
      <c r="C9" s="182">
        <v>15</v>
      </c>
      <c r="D9" s="172"/>
      <c r="E9" s="179" t="s">
        <v>158</v>
      </c>
      <c r="F9" s="180" t="s">
        <v>136</v>
      </c>
      <c r="G9" s="180">
        <v>15</v>
      </c>
      <c r="H9" s="172"/>
      <c r="I9" s="344" t="s">
        <v>326</v>
      </c>
      <c r="J9" s="344"/>
      <c r="K9" s="344"/>
      <c r="L9" s="172"/>
      <c r="M9" s="345"/>
      <c r="N9" s="345"/>
      <c r="O9" s="345"/>
    </row>
    <row r="10" spans="1:15" ht="63" customHeight="1" x14ac:dyDescent="0.25">
      <c r="A10" s="177" t="s">
        <v>59</v>
      </c>
      <c r="B10" s="182" t="s">
        <v>150</v>
      </c>
      <c r="C10" s="182">
        <v>60</v>
      </c>
      <c r="D10" s="172"/>
      <c r="E10" s="179" t="s">
        <v>59</v>
      </c>
      <c r="F10" s="180" t="s">
        <v>154</v>
      </c>
      <c r="G10" s="180">
        <v>90</v>
      </c>
      <c r="H10" s="172"/>
      <c r="I10" s="344" t="s">
        <v>326</v>
      </c>
      <c r="J10" s="344"/>
      <c r="K10" s="344"/>
      <c r="L10" s="172"/>
      <c r="M10" s="344" t="s">
        <v>326</v>
      </c>
      <c r="N10" s="344"/>
      <c r="O10" s="344"/>
    </row>
    <row r="11" spans="1:15" ht="68.25" customHeight="1" x14ac:dyDescent="0.25">
      <c r="A11" s="177" t="s">
        <v>61</v>
      </c>
      <c r="B11" s="182" t="s">
        <v>154</v>
      </c>
      <c r="C11" s="182">
        <v>90</v>
      </c>
      <c r="D11" s="172"/>
      <c r="E11" s="179" t="s">
        <v>61</v>
      </c>
      <c r="F11" s="180" t="s">
        <v>150</v>
      </c>
      <c r="G11" s="180">
        <v>60</v>
      </c>
      <c r="H11" s="172"/>
      <c r="I11" s="344" t="s">
        <v>326</v>
      </c>
      <c r="J11" s="344"/>
      <c r="K11" s="344"/>
      <c r="L11" s="172"/>
      <c r="M11" s="344" t="s">
        <v>326</v>
      </c>
      <c r="N11" s="344"/>
      <c r="O11" s="344"/>
    </row>
    <row r="12" spans="1:15" ht="47.25" x14ac:dyDescent="0.25">
      <c r="A12" s="177" t="s">
        <v>62</v>
      </c>
      <c r="B12" s="182" t="s">
        <v>150</v>
      </c>
      <c r="C12" s="182">
        <v>60</v>
      </c>
      <c r="D12" s="172"/>
      <c r="E12" s="179" t="s">
        <v>62</v>
      </c>
      <c r="F12" s="180" t="s">
        <v>150</v>
      </c>
      <c r="G12" s="180">
        <v>60</v>
      </c>
      <c r="H12" s="172"/>
      <c r="I12" s="344" t="s">
        <v>326</v>
      </c>
      <c r="J12" s="344"/>
      <c r="K12" s="344"/>
      <c r="L12" s="172"/>
      <c r="M12" s="344" t="s">
        <v>326</v>
      </c>
      <c r="N12" s="344"/>
      <c r="O12" s="344"/>
    </row>
    <row r="13" spans="1:15" ht="31.5" x14ac:dyDescent="0.25">
      <c r="A13" s="173" t="s">
        <v>90</v>
      </c>
      <c r="B13" s="174" t="s">
        <v>144</v>
      </c>
      <c r="C13" s="174">
        <v>30</v>
      </c>
      <c r="D13" s="172"/>
      <c r="E13" s="344" t="s">
        <v>326</v>
      </c>
      <c r="F13" s="344"/>
      <c r="G13" s="344"/>
      <c r="H13" s="172"/>
      <c r="I13" s="344" t="s">
        <v>326</v>
      </c>
      <c r="J13" s="344"/>
      <c r="K13" s="344"/>
      <c r="L13" s="172"/>
      <c r="M13" s="344" t="s">
        <v>326</v>
      </c>
      <c r="N13" s="344"/>
      <c r="O13" s="344"/>
    </row>
    <row r="14" spans="1:15" ht="27.75" customHeight="1" x14ac:dyDescent="0.25">
      <c r="A14" s="173" t="s">
        <v>40</v>
      </c>
      <c r="B14" s="174" t="s">
        <v>134</v>
      </c>
      <c r="C14" s="174">
        <v>45</v>
      </c>
      <c r="D14" s="172"/>
      <c r="E14" s="175" t="s">
        <v>183</v>
      </c>
      <c r="F14" s="176" t="s">
        <v>144</v>
      </c>
      <c r="G14" s="176">
        <v>30</v>
      </c>
      <c r="H14" s="172"/>
      <c r="I14" s="344" t="s">
        <v>326</v>
      </c>
      <c r="J14" s="344"/>
      <c r="K14" s="344"/>
      <c r="L14" s="172"/>
      <c r="M14" s="344" t="s">
        <v>326</v>
      </c>
      <c r="N14" s="344"/>
      <c r="O14" s="344"/>
    </row>
    <row r="15" spans="1:15" ht="31.5" x14ac:dyDescent="0.25">
      <c r="A15" s="177" t="s">
        <v>52</v>
      </c>
      <c r="B15" s="182" t="s">
        <v>150</v>
      </c>
      <c r="C15" s="182">
        <v>60</v>
      </c>
      <c r="D15" s="172"/>
      <c r="E15" s="179" t="s">
        <v>52</v>
      </c>
      <c r="F15" s="180" t="s">
        <v>150</v>
      </c>
      <c r="G15" s="180">
        <v>60</v>
      </c>
      <c r="H15" s="172"/>
      <c r="I15" s="344" t="s">
        <v>326</v>
      </c>
      <c r="J15" s="344"/>
      <c r="K15" s="344"/>
      <c r="L15" s="172"/>
      <c r="M15" s="344" t="s">
        <v>326</v>
      </c>
      <c r="N15" s="344"/>
      <c r="O15" s="344"/>
    </row>
    <row r="16" spans="1:15" ht="47.25" x14ac:dyDescent="0.25">
      <c r="A16" s="177" t="s">
        <v>78</v>
      </c>
      <c r="B16" s="174" t="s">
        <v>134</v>
      </c>
      <c r="C16" s="174">
        <v>45</v>
      </c>
      <c r="D16" s="172"/>
      <c r="E16" s="183" t="s">
        <v>78</v>
      </c>
      <c r="F16" s="184" t="s">
        <v>144</v>
      </c>
      <c r="G16" s="185">
        <v>30</v>
      </c>
      <c r="H16" s="172"/>
      <c r="I16" s="344" t="s">
        <v>326</v>
      </c>
      <c r="J16" s="344"/>
      <c r="K16" s="344"/>
      <c r="L16" s="172"/>
      <c r="M16" s="183" t="s">
        <v>78</v>
      </c>
      <c r="N16" s="186" t="s">
        <v>144</v>
      </c>
      <c r="O16" s="184">
        <v>30</v>
      </c>
    </row>
    <row r="17" spans="1:15" ht="31.5" x14ac:dyDescent="0.25">
      <c r="A17" s="173" t="s">
        <v>68</v>
      </c>
      <c r="B17" s="174" t="s">
        <v>163</v>
      </c>
      <c r="C17" s="174">
        <v>45</v>
      </c>
      <c r="D17" s="172"/>
      <c r="E17" s="175" t="s">
        <v>68</v>
      </c>
      <c r="F17" s="176" t="s">
        <v>163</v>
      </c>
      <c r="G17" s="176">
        <v>45</v>
      </c>
      <c r="H17" s="172"/>
      <c r="I17" s="177" t="s">
        <v>68</v>
      </c>
      <c r="J17" s="174" t="s">
        <v>163</v>
      </c>
      <c r="K17" s="174">
        <v>45</v>
      </c>
      <c r="L17" s="172"/>
      <c r="M17" s="175" t="s">
        <v>68</v>
      </c>
      <c r="N17" s="178" t="s">
        <v>163</v>
      </c>
      <c r="O17" s="176">
        <v>45</v>
      </c>
    </row>
    <row r="18" spans="1:15" ht="31.5" x14ac:dyDescent="0.25">
      <c r="A18" s="183" t="s">
        <v>166</v>
      </c>
      <c r="B18" s="184" t="s">
        <v>144</v>
      </c>
      <c r="C18" s="185">
        <v>30</v>
      </c>
      <c r="D18" s="172"/>
      <c r="E18" s="183" t="s">
        <v>166</v>
      </c>
      <c r="F18" s="184" t="s">
        <v>144</v>
      </c>
      <c r="G18" s="184">
        <v>30</v>
      </c>
      <c r="H18" s="172"/>
      <c r="I18" s="344" t="s">
        <v>326</v>
      </c>
      <c r="J18" s="344"/>
      <c r="K18" s="344"/>
      <c r="L18" s="172"/>
      <c r="M18" s="344" t="s">
        <v>326</v>
      </c>
      <c r="N18" s="344"/>
      <c r="O18" s="344"/>
    </row>
    <row r="19" spans="1:15" ht="15.75" x14ac:dyDescent="0.25">
      <c r="A19" s="183" t="s">
        <v>82</v>
      </c>
      <c r="B19" s="184" t="s">
        <v>144</v>
      </c>
      <c r="C19" s="185">
        <v>30</v>
      </c>
      <c r="D19" s="172" t="s">
        <v>325</v>
      </c>
      <c r="E19" s="344" t="s">
        <v>326</v>
      </c>
      <c r="F19" s="344"/>
      <c r="G19" s="344"/>
      <c r="H19" s="172"/>
      <c r="I19" s="344" t="s">
        <v>326</v>
      </c>
      <c r="J19" s="344"/>
      <c r="K19" s="344"/>
      <c r="L19" s="172"/>
      <c r="M19" s="344" t="s">
        <v>326</v>
      </c>
      <c r="N19" s="344"/>
      <c r="O19" s="344"/>
    </row>
    <row r="20" spans="1:15" ht="31.5" x14ac:dyDescent="0.25">
      <c r="A20" s="344" t="s">
        <v>326</v>
      </c>
      <c r="B20" s="344"/>
      <c r="C20" s="344"/>
      <c r="D20" s="172"/>
      <c r="E20" s="175" t="s">
        <v>185</v>
      </c>
      <c r="F20" s="176" t="s">
        <v>144</v>
      </c>
      <c r="G20" s="176">
        <v>30</v>
      </c>
      <c r="H20" s="172"/>
      <c r="I20" s="177" t="s">
        <v>46</v>
      </c>
      <c r="J20" s="174" t="s">
        <v>134</v>
      </c>
      <c r="K20" s="174">
        <v>45</v>
      </c>
      <c r="L20" s="172"/>
      <c r="M20" s="175" t="s">
        <v>46</v>
      </c>
      <c r="N20" s="178" t="s">
        <v>144</v>
      </c>
      <c r="O20" s="176">
        <v>30</v>
      </c>
    </row>
    <row r="21" spans="1:15" ht="15.75" x14ac:dyDescent="0.25">
      <c r="A21" s="344" t="s">
        <v>326</v>
      </c>
      <c r="B21" s="344"/>
      <c r="C21" s="344"/>
      <c r="D21" s="172"/>
      <c r="E21" s="187" t="s">
        <v>48</v>
      </c>
      <c r="F21" s="176" t="s">
        <v>144</v>
      </c>
      <c r="G21" s="176">
        <v>30</v>
      </c>
      <c r="H21" s="172"/>
      <c r="I21" s="177" t="s">
        <v>48</v>
      </c>
      <c r="J21" s="174" t="s">
        <v>134</v>
      </c>
      <c r="K21" s="174">
        <v>45</v>
      </c>
      <c r="L21" s="172"/>
      <c r="M21" s="344"/>
      <c r="N21" s="344"/>
      <c r="O21" s="344"/>
    </row>
    <row r="22" spans="1:15" ht="31.5" x14ac:dyDescent="0.25">
      <c r="A22" s="344" t="s">
        <v>326</v>
      </c>
      <c r="B22" s="344"/>
      <c r="C22" s="344"/>
      <c r="D22" s="172"/>
      <c r="E22" s="175" t="s">
        <v>45</v>
      </c>
      <c r="F22" s="176" t="s">
        <v>144</v>
      </c>
      <c r="G22" s="176">
        <v>30</v>
      </c>
      <c r="H22" s="172"/>
      <c r="I22" s="177" t="s">
        <v>45</v>
      </c>
      <c r="J22" s="174" t="s">
        <v>134</v>
      </c>
      <c r="K22" s="174">
        <v>45</v>
      </c>
      <c r="L22" s="172"/>
      <c r="M22" s="175" t="s">
        <v>45</v>
      </c>
      <c r="N22" s="178" t="s">
        <v>134</v>
      </c>
      <c r="O22" s="176">
        <v>45</v>
      </c>
    </row>
    <row r="23" spans="1:15" ht="31.5" x14ac:dyDescent="0.25">
      <c r="A23" s="344" t="s">
        <v>326</v>
      </c>
      <c r="B23" s="344"/>
      <c r="C23" s="344"/>
      <c r="D23" s="172"/>
      <c r="E23" s="179" t="s">
        <v>43</v>
      </c>
      <c r="F23" s="176" t="s">
        <v>144</v>
      </c>
      <c r="G23" s="176">
        <v>30</v>
      </c>
      <c r="H23" s="172"/>
      <c r="I23" s="177" t="s">
        <v>114</v>
      </c>
      <c r="J23" s="174" t="s">
        <v>134</v>
      </c>
      <c r="K23" s="174">
        <v>45</v>
      </c>
      <c r="L23" s="172"/>
      <c r="M23" s="175" t="s">
        <v>290</v>
      </c>
      <c r="N23" s="178" t="s">
        <v>144</v>
      </c>
      <c r="O23" s="176">
        <v>30</v>
      </c>
    </row>
    <row r="24" spans="1:15" ht="15.75" x14ac:dyDescent="0.25">
      <c r="A24" s="344" t="s">
        <v>326</v>
      </c>
      <c r="B24" s="344"/>
      <c r="C24" s="344"/>
      <c r="D24" s="172"/>
      <c r="E24" s="344" t="s">
        <v>326</v>
      </c>
      <c r="F24" s="344"/>
      <c r="G24" s="344"/>
      <c r="H24" s="172"/>
      <c r="I24" s="344" t="s">
        <v>326</v>
      </c>
      <c r="J24" s="344"/>
      <c r="K24" s="344"/>
      <c r="L24" s="172"/>
      <c r="M24" s="175" t="s">
        <v>298</v>
      </c>
      <c r="N24" s="178" t="s">
        <v>138</v>
      </c>
      <c r="O24" s="176">
        <v>30</v>
      </c>
    </row>
    <row r="25" spans="1:15" ht="15.75" x14ac:dyDescent="0.25">
      <c r="A25" s="344" t="s">
        <v>326</v>
      </c>
      <c r="B25" s="344"/>
      <c r="C25" s="344"/>
      <c r="D25" s="172"/>
      <c r="E25" s="344" t="s">
        <v>326</v>
      </c>
      <c r="F25" s="344"/>
      <c r="G25" s="344"/>
      <c r="H25" s="172"/>
      <c r="I25" s="344" t="s">
        <v>326</v>
      </c>
      <c r="J25" s="344"/>
      <c r="K25" s="344"/>
      <c r="L25" s="172"/>
      <c r="M25" s="175" t="s">
        <v>300</v>
      </c>
      <c r="N25" s="178" t="s">
        <v>138</v>
      </c>
      <c r="O25" s="176">
        <v>30</v>
      </c>
    </row>
    <row r="26" spans="1:15" ht="30" customHeight="1" x14ac:dyDescent="0.25">
      <c r="A26" s="344" t="s">
        <v>326</v>
      </c>
      <c r="B26" s="344"/>
      <c r="C26" s="344"/>
      <c r="D26" s="172"/>
      <c r="E26" s="179" t="s">
        <v>188</v>
      </c>
      <c r="F26" s="180" t="s">
        <v>154</v>
      </c>
      <c r="G26" s="180">
        <v>90</v>
      </c>
      <c r="H26" s="172"/>
      <c r="I26" s="177" t="s">
        <v>55</v>
      </c>
      <c r="J26" s="174" t="s">
        <v>211</v>
      </c>
      <c r="K26" s="174">
        <v>120</v>
      </c>
      <c r="L26" s="172"/>
      <c r="M26" s="175" t="s">
        <v>302</v>
      </c>
      <c r="N26" s="178" t="s">
        <v>154</v>
      </c>
      <c r="O26" s="176">
        <v>90</v>
      </c>
    </row>
    <row r="27" spans="1:15" ht="36.75" customHeight="1" x14ac:dyDescent="0.25">
      <c r="A27" s="344" t="s">
        <v>326</v>
      </c>
      <c r="B27" s="344"/>
      <c r="C27" s="344"/>
      <c r="D27" s="172"/>
      <c r="E27" s="344" t="s">
        <v>326</v>
      </c>
      <c r="F27" s="344"/>
      <c r="G27" s="344"/>
      <c r="H27" s="172"/>
      <c r="I27" s="344" t="s">
        <v>326</v>
      </c>
      <c r="J27" s="344"/>
      <c r="K27" s="344"/>
      <c r="L27" s="172"/>
      <c r="M27" s="175" t="s">
        <v>304</v>
      </c>
      <c r="N27" s="178" t="s">
        <v>154</v>
      </c>
      <c r="O27" s="176">
        <v>90</v>
      </c>
    </row>
    <row r="28" spans="1:15" ht="47.25" x14ac:dyDescent="0.25">
      <c r="A28" s="344" t="s">
        <v>326</v>
      </c>
      <c r="B28" s="344"/>
      <c r="C28" s="344"/>
      <c r="D28" s="172"/>
      <c r="E28" s="179" t="s">
        <v>58</v>
      </c>
      <c r="F28" s="180" t="s">
        <v>154</v>
      </c>
      <c r="G28" s="180">
        <v>90</v>
      </c>
      <c r="H28" s="172"/>
      <c r="I28" s="177" t="s">
        <v>58</v>
      </c>
      <c r="J28" s="174" t="s">
        <v>211</v>
      </c>
      <c r="K28" s="174">
        <v>120</v>
      </c>
      <c r="L28" s="172"/>
      <c r="M28" s="175" t="s">
        <v>306</v>
      </c>
      <c r="N28" s="178" t="s">
        <v>154</v>
      </c>
      <c r="O28" s="176">
        <v>90</v>
      </c>
    </row>
    <row r="29" spans="1:15" ht="63" x14ac:dyDescent="0.25">
      <c r="A29" s="344" t="s">
        <v>326</v>
      </c>
      <c r="B29" s="344"/>
      <c r="C29" s="344"/>
      <c r="D29" s="172"/>
      <c r="E29" s="344" t="s">
        <v>326</v>
      </c>
      <c r="F29" s="344"/>
      <c r="G29" s="344"/>
      <c r="H29" s="172"/>
      <c r="I29" s="177" t="s">
        <v>117</v>
      </c>
      <c r="J29" s="174" t="s">
        <v>154</v>
      </c>
      <c r="K29" s="174">
        <v>90</v>
      </c>
      <c r="L29" s="172"/>
      <c r="M29" s="344" t="s">
        <v>326</v>
      </c>
      <c r="N29" s="344"/>
      <c r="O29" s="344"/>
    </row>
    <row r="30" spans="1:15" ht="47.25" x14ac:dyDescent="0.25">
      <c r="A30" s="344" t="s">
        <v>326</v>
      </c>
      <c r="B30" s="344"/>
      <c r="C30" s="344"/>
      <c r="D30" s="172"/>
      <c r="E30" s="179" t="s">
        <v>63</v>
      </c>
      <c r="F30" s="180" t="s">
        <v>150</v>
      </c>
      <c r="G30" s="180">
        <v>60</v>
      </c>
      <c r="H30" s="172"/>
      <c r="I30" s="177" t="s">
        <v>216</v>
      </c>
      <c r="J30" s="174" t="s">
        <v>154</v>
      </c>
      <c r="K30" s="174">
        <v>90</v>
      </c>
      <c r="L30" s="172"/>
      <c r="M30" s="344" t="s">
        <v>326</v>
      </c>
      <c r="N30" s="344"/>
      <c r="O30" s="344"/>
    </row>
    <row r="31" spans="1:15" ht="31.5" x14ac:dyDescent="0.25">
      <c r="A31" s="344" t="s">
        <v>326</v>
      </c>
      <c r="B31" s="344"/>
      <c r="C31" s="344"/>
      <c r="D31" s="172"/>
      <c r="E31" s="175" t="s">
        <v>70</v>
      </c>
      <c r="F31" s="176" t="s">
        <v>163</v>
      </c>
      <c r="G31" s="176">
        <v>45</v>
      </c>
      <c r="H31" s="172"/>
      <c r="I31" s="344" t="s">
        <v>326</v>
      </c>
      <c r="J31" s="344"/>
      <c r="K31" s="344"/>
      <c r="L31" s="172"/>
      <c r="M31" s="344" t="s">
        <v>326</v>
      </c>
      <c r="N31" s="344"/>
      <c r="O31" s="344"/>
    </row>
    <row r="32" spans="1:15" ht="33.75" customHeight="1" x14ac:dyDescent="0.25">
      <c r="A32" s="344" t="s">
        <v>326</v>
      </c>
      <c r="B32" s="344"/>
      <c r="C32" s="344"/>
      <c r="D32" s="172"/>
      <c r="E32" s="183" t="s">
        <v>79</v>
      </c>
      <c r="F32" s="184" t="s">
        <v>144</v>
      </c>
      <c r="G32" s="184">
        <v>30</v>
      </c>
      <c r="H32" s="172"/>
      <c r="I32" s="183" t="s">
        <v>79</v>
      </c>
      <c r="J32" s="184" t="s">
        <v>144</v>
      </c>
      <c r="K32" s="184">
        <v>30</v>
      </c>
      <c r="L32" s="172"/>
      <c r="M32" s="183" t="s">
        <v>79</v>
      </c>
      <c r="N32" s="186" t="s">
        <v>144</v>
      </c>
      <c r="O32" s="184">
        <v>30</v>
      </c>
    </row>
    <row r="33" spans="1:15" ht="27.75" customHeight="1" x14ac:dyDescent="0.25">
      <c r="A33" s="344" t="s">
        <v>326</v>
      </c>
      <c r="B33" s="344"/>
      <c r="C33" s="344"/>
      <c r="D33" s="172"/>
      <c r="E33" s="183" t="s">
        <v>205</v>
      </c>
      <c r="F33" s="184" t="s">
        <v>144</v>
      </c>
      <c r="G33" s="185">
        <v>30</v>
      </c>
      <c r="H33" s="172"/>
      <c r="I33" s="344" t="s">
        <v>326</v>
      </c>
      <c r="J33" s="344"/>
      <c r="K33" s="344"/>
      <c r="L33" s="172"/>
      <c r="M33" s="344" t="s">
        <v>326</v>
      </c>
      <c r="N33" s="344"/>
      <c r="O33" s="344"/>
    </row>
    <row r="34" spans="1:15" ht="27.75" customHeight="1" x14ac:dyDescent="0.25">
      <c r="A34" s="344" t="s">
        <v>326</v>
      </c>
      <c r="B34" s="344"/>
      <c r="C34" s="344"/>
      <c r="D34" s="172"/>
      <c r="E34" s="344" t="s">
        <v>326</v>
      </c>
      <c r="F34" s="344"/>
      <c r="G34" s="344"/>
      <c r="H34" s="172"/>
      <c r="I34" s="183" t="s">
        <v>94</v>
      </c>
      <c r="J34" s="184" t="s">
        <v>144</v>
      </c>
      <c r="K34" s="185">
        <v>30</v>
      </c>
      <c r="L34" s="172"/>
      <c r="M34" s="344" t="s">
        <v>326</v>
      </c>
      <c r="N34" s="344"/>
      <c r="O34" s="344"/>
    </row>
    <row r="35" spans="1:15" ht="50.25" customHeight="1" x14ac:dyDescent="0.25">
      <c r="A35" s="344" t="s">
        <v>326</v>
      </c>
      <c r="B35" s="344"/>
      <c r="C35" s="344"/>
      <c r="D35" s="172"/>
      <c r="E35" s="344" t="s">
        <v>326</v>
      </c>
      <c r="F35" s="344"/>
      <c r="G35" s="344"/>
      <c r="H35" s="172"/>
      <c r="I35" s="344" t="s">
        <v>326</v>
      </c>
      <c r="J35" s="344"/>
      <c r="K35" s="344"/>
      <c r="L35" s="172"/>
      <c r="M35" s="175" t="s">
        <v>308</v>
      </c>
      <c r="N35" s="178" t="s">
        <v>150</v>
      </c>
      <c r="O35" s="176">
        <v>60</v>
      </c>
    </row>
    <row r="36" spans="1:15" ht="51.75" customHeight="1" x14ac:dyDescent="0.25">
      <c r="A36" s="344" t="s">
        <v>326</v>
      </c>
      <c r="B36" s="344"/>
      <c r="C36" s="344"/>
      <c r="D36" s="172"/>
      <c r="E36" s="344" t="s">
        <v>326</v>
      </c>
      <c r="F36" s="344"/>
      <c r="G36" s="344"/>
      <c r="H36" s="172"/>
      <c r="I36" s="344" t="s">
        <v>326</v>
      </c>
      <c r="J36" s="344"/>
      <c r="K36" s="344"/>
      <c r="L36" s="172"/>
      <c r="M36" s="175" t="s">
        <v>118</v>
      </c>
      <c r="N36" s="178" t="s">
        <v>154</v>
      </c>
      <c r="O36" s="176">
        <v>90</v>
      </c>
    </row>
    <row r="37" spans="1:15" ht="48" thickBot="1" x14ac:dyDescent="0.3">
      <c r="A37" s="188" t="s">
        <v>100</v>
      </c>
      <c r="B37" s="189" t="s">
        <v>101</v>
      </c>
      <c r="C37" s="189">
        <v>240</v>
      </c>
      <c r="D37" s="172"/>
      <c r="E37" s="175" t="s">
        <v>71</v>
      </c>
      <c r="F37" s="176" t="s">
        <v>199</v>
      </c>
      <c r="G37" s="176">
        <v>195</v>
      </c>
      <c r="H37" s="172"/>
      <c r="I37" s="188" t="s">
        <v>119</v>
      </c>
      <c r="J37" s="189" t="s">
        <v>219</v>
      </c>
      <c r="K37" s="189">
        <v>240</v>
      </c>
      <c r="L37" s="172"/>
      <c r="M37" s="190" t="s">
        <v>316</v>
      </c>
      <c r="N37" s="191" t="s">
        <v>202</v>
      </c>
      <c r="O37" s="192">
        <v>270</v>
      </c>
    </row>
    <row r="38" spans="1:15" ht="49.5" x14ac:dyDescent="0.25">
      <c r="A38" s="170"/>
      <c r="B38" s="169"/>
      <c r="C38" s="169"/>
      <c r="E38" s="166" t="s">
        <v>72</v>
      </c>
      <c r="F38" s="165" t="s">
        <v>199</v>
      </c>
      <c r="G38" s="165">
        <v>195</v>
      </c>
      <c r="M38" s="154"/>
      <c r="N38" s="154"/>
      <c r="O38" s="154"/>
    </row>
    <row r="39" spans="1:15" ht="48.75" customHeight="1" thickBot="1" x14ac:dyDescent="0.3">
      <c r="A39" s="161"/>
      <c r="B39" s="33"/>
      <c r="C39" s="151"/>
      <c r="E39" s="167" t="s">
        <v>73</v>
      </c>
      <c r="F39" s="168" t="s">
        <v>199</v>
      </c>
      <c r="G39" s="168">
        <v>195</v>
      </c>
      <c r="I39" s="154"/>
      <c r="J39" s="154"/>
      <c r="K39" s="154"/>
      <c r="M39" s="154"/>
      <c r="N39" s="154"/>
      <c r="O39" s="154"/>
    </row>
    <row r="40" spans="1:15" ht="16.5" x14ac:dyDescent="0.25">
      <c r="A40" s="40"/>
      <c r="B40" s="33"/>
      <c r="C40" s="151"/>
      <c r="I40" s="154"/>
      <c r="J40" s="154"/>
      <c r="K40" s="154"/>
      <c r="M40" s="155"/>
      <c r="N40" s="156"/>
      <c r="O40" s="157"/>
    </row>
    <row r="41" spans="1:15" ht="16.5" x14ac:dyDescent="0.25">
      <c r="I41" s="164"/>
      <c r="J41" s="152"/>
      <c r="K41" s="152"/>
      <c r="M41" s="154"/>
      <c r="N41" s="154"/>
      <c r="O41" s="154"/>
    </row>
    <row r="42" spans="1:15" ht="16.5" x14ac:dyDescent="0.25">
      <c r="I42" s="154"/>
      <c r="J42" s="154"/>
      <c r="K42" s="154"/>
      <c r="M42" s="155"/>
      <c r="N42" s="156"/>
      <c r="O42" s="157"/>
    </row>
    <row r="43" spans="1:15" ht="16.5" x14ac:dyDescent="0.25">
      <c r="I43" s="154"/>
      <c r="J43" s="154"/>
      <c r="K43" s="154"/>
      <c r="M43" s="155"/>
      <c r="N43" s="156"/>
      <c r="O43" s="157"/>
    </row>
    <row r="44" spans="1:15" ht="39" customHeight="1" x14ac:dyDescent="0.25">
      <c r="I44" s="154"/>
      <c r="J44" s="154"/>
      <c r="K44" s="154"/>
      <c r="M44" s="159"/>
      <c r="N44" s="159"/>
      <c r="O44" s="158"/>
    </row>
    <row r="45" spans="1:15" ht="16.5" x14ac:dyDescent="0.25">
      <c r="M45" s="40"/>
      <c r="N45" s="160"/>
      <c r="O45" s="33"/>
    </row>
    <row r="46" spans="1:15" ht="16.5" x14ac:dyDescent="0.25">
      <c r="M46" s="40"/>
      <c r="N46" s="160"/>
      <c r="O46" s="33"/>
    </row>
    <row r="47" spans="1:15" ht="16.5" x14ac:dyDescent="0.25">
      <c r="M47" s="161"/>
      <c r="N47" s="160"/>
      <c r="O47" s="33"/>
    </row>
    <row r="48" spans="1:15" ht="16.5" x14ac:dyDescent="0.25">
      <c r="M48" s="155"/>
      <c r="N48" s="156"/>
      <c r="O48" s="157"/>
    </row>
    <row r="49" spans="13:15" ht="16.5" x14ac:dyDescent="0.25">
      <c r="M49" s="159"/>
      <c r="N49" s="163"/>
      <c r="O49" s="162"/>
    </row>
  </sheetData>
  <mergeCells count="65">
    <mergeCell ref="I8:K8"/>
    <mergeCell ref="M8:M9"/>
    <mergeCell ref="N8:N9"/>
    <mergeCell ref="O8:O9"/>
    <mergeCell ref="A2:C2"/>
    <mergeCell ref="E2:G2"/>
    <mergeCell ref="I2:K2"/>
    <mergeCell ref="M2:O2"/>
    <mergeCell ref="I11:K11"/>
    <mergeCell ref="M11:O11"/>
    <mergeCell ref="I12:K12"/>
    <mergeCell ref="M12:O12"/>
    <mergeCell ref="I9:K9"/>
    <mergeCell ref="I10:K10"/>
    <mergeCell ref="M10:O10"/>
    <mergeCell ref="A20:C20"/>
    <mergeCell ref="E13:G13"/>
    <mergeCell ref="I13:K13"/>
    <mergeCell ref="M13:O13"/>
    <mergeCell ref="I15:K15"/>
    <mergeCell ref="M15:O15"/>
    <mergeCell ref="I16:K16"/>
    <mergeCell ref="I14:K14"/>
    <mergeCell ref="M14:O14"/>
    <mergeCell ref="I18:K18"/>
    <mergeCell ref="M18:O18"/>
    <mergeCell ref="E19:G19"/>
    <mergeCell ref="I19:K19"/>
    <mergeCell ref="M19:O19"/>
    <mergeCell ref="A21:C21"/>
    <mergeCell ref="M21:O21"/>
    <mergeCell ref="A22:C22"/>
    <mergeCell ref="A23:C23"/>
    <mergeCell ref="A24:C24"/>
    <mergeCell ref="E24:G24"/>
    <mergeCell ref="I24:K24"/>
    <mergeCell ref="A25:C25"/>
    <mergeCell ref="E25:G25"/>
    <mergeCell ref="I25:K25"/>
    <mergeCell ref="A26:C26"/>
    <mergeCell ref="A27:C27"/>
    <mergeCell ref="E27:G27"/>
    <mergeCell ref="I27:K27"/>
    <mergeCell ref="M33:O33"/>
    <mergeCell ref="A34:C34"/>
    <mergeCell ref="E34:G34"/>
    <mergeCell ref="M34:O34"/>
    <mergeCell ref="A29:C29"/>
    <mergeCell ref="M29:O29"/>
    <mergeCell ref="A30:C30"/>
    <mergeCell ref="M30:O30"/>
    <mergeCell ref="A31:C31"/>
    <mergeCell ref="I31:K31"/>
    <mergeCell ref="M31:O31"/>
    <mergeCell ref="E29:G29"/>
    <mergeCell ref="A28:C28"/>
    <mergeCell ref="A36:C36"/>
    <mergeCell ref="E36:G36"/>
    <mergeCell ref="I36:K36"/>
    <mergeCell ref="A32:C32"/>
    <mergeCell ref="A33:C33"/>
    <mergeCell ref="I33:K33"/>
    <mergeCell ref="A35:C35"/>
    <mergeCell ref="E35:G35"/>
    <mergeCell ref="I35:K35"/>
  </mergeCells>
  <pageMargins left="0.2" right="0.2" top="0.25" bottom="0.2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7" workbookViewId="0">
      <selection activeCell="J17" sqref="J17"/>
    </sheetView>
  </sheetViews>
  <sheetFormatPr defaultRowHeight="15" x14ac:dyDescent="0.25"/>
  <cols>
    <col min="1" max="1" width="16.140625" customWidth="1"/>
    <col min="2" max="2" width="22.5703125" customWidth="1"/>
    <col min="3" max="3" width="15.140625" customWidth="1"/>
  </cols>
  <sheetData>
    <row r="1" spans="1:7" ht="17.25" thickBot="1" x14ac:dyDescent="0.3">
      <c r="A1" s="296" t="s">
        <v>0</v>
      </c>
      <c r="B1" s="299" t="s">
        <v>1</v>
      </c>
      <c r="C1" s="299" t="s">
        <v>2</v>
      </c>
      <c r="D1" s="302" t="s">
        <v>3</v>
      </c>
      <c r="E1" s="303"/>
      <c r="F1" s="303"/>
      <c r="G1" s="304"/>
    </row>
    <row r="2" spans="1:7" ht="17.25" thickBot="1" x14ac:dyDescent="0.3">
      <c r="A2" s="297"/>
      <c r="B2" s="300"/>
      <c r="C2" s="300"/>
      <c r="D2" s="299" t="s">
        <v>4</v>
      </c>
      <c r="E2" s="302" t="s">
        <v>5</v>
      </c>
      <c r="F2" s="303"/>
      <c r="G2" s="304"/>
    </row>
    <row r="3" spans="1:7" ht="165.75" thickBot="1" x14ac:dyDescent="0.3">
      <c r="A3" s="298"/>
      <c r="B3" s="301"/>
      <c r="C3" s="301"/>
      <c r="D3" s="301"/>
      <c r="E3" s="42" t="s">
        <v>6</v>
      </c>
      <c r="F3" s="42" t="s">
        <v>7</v>
      </c>
      <c r="G3" s="42" t="s">
        <v>8</v>
      </c>
    </row>
    <row r="4" spans="1:7" ht="33.75" thickBot="1" x14ac:dyDescent="0.3">
      <c r="A4" s="65" t="s">
        <v>9</v>
      </c>
      <c r="B4" s="44" t="s">
        <v>10</v>
      </c>
      <c r="C4" s="42">
        <v>8</v>
      </c>
      <c r="D4" s="42">
        <v>180</v>
      </c>
      <c r="E4" s="42">
        <v>56</v>
      </c>
      <c r="F4" s="42">
        <v>112</v>
      </c>
      <c r="G4" s="42">
        <v>12</v>
      </c>
    </row>
    <row r="5" spans="1:7" ht="17.25" thickBot="1" x14ac:dyDescent="0.3">
      <c r="A5" s="45" t="s">
        <v>133</v>
      </c>
      <c r="B5" s="46" t="s">
        <v>12</v>
      </c>
      <c r="C5" s="47" t="s">
        <v>134</v>
      </c>
      <c r="D5" s="47">
        <v>45</v>
      </c>
      <c r="E5" s="47">
        <v>43</v>
      </c>
      <c r="F5" s="49"/>
      <c r="G5" s="47">
        <v>2</v>
      </c>
    </row>
    <row r="6" spans="1:7" ht="17.25" thickBot="1" x14ac:dyDescent="0.3">
      <c r="A6" s="45" t="s">
        <v>135</v>
      </c>
      <c r="B6" s="46" t="s">
        <v>15</v>
      </c>
      <c r="C6" s="47" t="s">
        <v>136</v>
      </c>
      <c r="D6" s="47">
        <v>15</v>
      </c>
      <c r="E6" s="47">
        <v>13</v>
      </c>
      <c r="F6" s="49"/>
      <c r="G6" s="47">
        <v>2</v>
      </c>
    </row>
    <row r="7" spans="1:7" ht="17.25" thickBot="1" x14ac:dyDescent="0.3">
      <c r="A7" s="45" t="s">
        <v>137</v>
      </c>
      <c r="B7" s="46" t="s">
        <v>18</v>
      </c>
      <c r="C7" s="47" t="s">
        <v>138</v>
      </c>
      <c r="D7" s="47">
        <v>30</v>
      </c>
      <c r="E7" s="49"/>
      <c r="F7" s="47">
        <v>28</v>
      </c>
      <c r="G7" s="47">
        <v>2</v>
      </c>
    </row>
    <row r="8" spans="1:7" ht="42" customHeight="1" thickBot="1" x14ac:dyDescent="0.3">
      <c r="A8" s="45" t="s">
        <v>139</v>
      </c>
      <c r="B8" s="46" t="s">
        <v>21</v>
      </c>
      <c r="C8" s="47" t="s">
        <v>138</v>
      </c>
      <c r="D8" s="47">
        <v>30</v>
      </c>
      <c r="E8" s="49"/>
      <c r="F8" s="47">
        <v>28</v>
      </c>
      <c r="G8" s="47">
        <v>2</v>
      </c>
    </row>
    <row r="9" spans="1:7" ht="17.25" thickBot="1" x14ac:dyDescent="0.3">
      <c r="A9" s="45" t="s">
        <v>140</v>
      </c>
      <c r="B9" s="46" t="s">
        <v>24</v>
      </c>
      <c r="C9" s="47" t="s">
        <v>138</v>
      </c>
      <c r="D9" s="47">
        <v>30</v>
      </c>
      <c r="E9" s="49"/>
      <c r="F9" s="47">
        <v>28</v>
      </c>
      <c r="G9" s="47">
        <v>2</v>
      </c>
    </row>
    <row r="10" spans="1:7" ht="33.75" thickBot="1" x14ac:dyDescent="0.3">
      <c r="A10" s="45" t="s">
        <v>141</v>
      </c>
      <c r="B10" s="46" t="s">
        <v>142</v>
      </c>
      <c r="C10" s="47" t="s">
        <v>138</v>
      </c>
      <c r="D10" s="47">
        <v>30</v>
      </c>
      <c r="E10" s="49"/>
      <c r="F10" s="47">
        <v>28</v>
      </c>
      <c r="G10" s="47">
        <v>2</v>
      </c>
    </row>
    <row r="11" spans="1:7" ht="52.5" thickBot="1" x14ac:dyDescent="0.3">
      <c r="A11" s="50" t="s">
        <v>29</v>
      </c>
      <c r="B11" s="51" t="s">
        <v>30</v>
      </c>
      <c r="C11" s="42">
        <v>40</v>
      </c>
      <c r="D11" s="42">
        <v>930</v>
      </c>
      <c r="E11" s="42">
        <v>267</v>
      </c>
      <c r="F11" s="42">
        <v>627</v>
      </c>
      <c r="G11" s="42">
        <v>36</v>
      </c>
    </row>
    <row r="12" spans="1:7" ht="35.25" thickBot="1" x14ac:dyDescent="0.3">
      <c r="A12" s="52" t="s">
        <v>31</v>
      </c>
      <c r="B12" s="53" t="s">
        <v>32</v>
      </c>
      <c r="C12" s="42">
        <v>9</v>
      </c>
      <c r="D12" s="42">
        <v>135</v>
      </c>
      <c r="E12" s="42">
        <v>127</v>
      </c>
      <c r="F12" s="42">
        <v>0</v>
      </c>
      <c r="G12" s="42">
        <v>8</v>
      </c>
    </row>
    <row r="13" spans="1:7" ht="17.25" thickBot="1" x14ac:dyDescent="0.3">
      <c r="A13" s="54" t="s">
        <v>143</v>
      </c>
      <c r="B13" s="55" t="s">
        <v>37</v>
      </c>
      <c r="C13" s="56" t="s">
        <v>144</v>
      </c>
      <c r="D13" s="56">
        <v>30</v>
      </c>
      <c r="E13" s="56">
        <v>28</v>
      </c>
      <c r="F13" s="55"/>
      <c r="G13" s="56">
        <v>2</v>
      </c>
    </row>
    <row r="14" spans="1:7" ht="17.25" thickBot="1" x14ac:dyDescent="0.3">
      <c r="A14" s="54" t="s">
        <v>143</v>
      </c>
      <c r="B14" s="55" t="s">
        <v>40</v>
      </c>
      <c r="C14" s="56" t="s">
        <v>134</v>
      </c>
      <c r="D14" s="56">
        <v>45</v>
      </c>
      <c r="E14" s="56">
        <v>43</v>
      </c>
      <c r="F14" s="55"/>
      <c r="G14" s="56">
        <v>2</v>
      </c>
    </row>
    <row r="15" spans="1:7" ht="17.25" thickBot="1" x14ac:dyDescent="0.3">
      <c r="A15" s="54" t="s">
        <v>145</v>
      </c>
      <c r="B15" s="55" t="s">
        <v>146</v>
      </c>
      <c r="C15" s="56" t="s">
        <v>144</v>
      </c>
      <c r="D15" s="56">
        <v>30</v>
      </c>
      <c r="E15" s="56">
        <v>28</v>
      </c>
      <c r="F15" s="55"/>
      <c r="G15" s="56">
        <v>2</v>
      </c>
    </row>
    <row r="16" spans="1:7" ht="33.75" thickBot="1" x14ac:dyDescent="0.3">
      <c r="A16" s="54" t="s">
        <v>147</v>
      </c>
      <c r="B16" s="55" t="s">
        <v>148</v>
      </c>
      <c r="C16" s="56" t="s">
        <v>144</v>
      </c>
      <c r="D16" s="56">
        <v>30</v>
      </c>
      <c r="E16" s="56">
        <v>28</v>
      </c>
      <c r="F16" s="55"/>
      <c r="G16" s="56">
        <v>2</v>
      </c>
    </row>
    <row r="17" spans="1:7" ht="35.25" thickBot="1" x14ac:dyDescent="0.3">
      <c r="A17" s="52" t="s">
        <v>49</v>
      </c>
      <c r="B17" s="53" t="s">
        <v>50</v>
      </c>
      <c r="C17" s="42">
        <v>27</v>
      </c>
      <c r="D17" s="42">
        <v>735</v>
      </c>
      <c r="E17" s="42">
        <v>84</v>
      </c>
      <c r="F17" s="42">
        <v>627</v>
      </c>
      <c r="G17" s="42">
        <v>24</v>
      </c>
    </row>
    <row r="18" spans="1:7" ht="66.75" thickBot="1" x14ac:dyDescent="0.3">
      <c r="A18" s="57" t="s">
        <v>149</v>
      </c>
      <c r="B18" s="58" t="s">
        <v>59</v>
      </c>
      <c r="C18" s="59" t="s">
        <v>150</v>
      </c>
      <c r="D18" s="59">
        <v>60</v>
      </c>
      <c r="E18" s="58"/>
      <c r="F18" s="59">
        <v>58</v>
      </c>
      <c r="G18" s="59">
        <v>2</v>
      </c>
    </row>
    <row r="19" spans="1:7" ht="33.75" thickBot="1" x14ac:dyDescent="0.3">
      <c r="A19" s="57" t="s">
        <v>151</v>
      </c>
      <c r="B19" s="58" t="s">
        <v>152</v>
      </c>
      <c r="C19" s="59" t="s">
        <v>150</v>
      </c>
      <c r="D19" s="59">
        <v>60</v>
      </c>
      <c r="E19" s="58"/>
      <c r="F19" s="59">
        <v>58</v>
      </c>
      <c r="G19" s="59">
        <v>2</v>
      </c>
    </row>
    <row r="20" spans="1:7" ht="50.25" thickBot="1" x14ac:dyDescent="0.3">
      <c r="A20" s="57" t="s">
        <v>153</v>
      </c>
      <c r="B20" s="58" t="s">
        <v>61</v>
      </c>
      <c r="C20" s="59" t="s">
        <v>154</v>
      </c>
      <c r="D20" s="59">
        <v>90</v>
      </c>
      <c r="E20" s="58"/>
      <c r="F20" s="59">
        <v>88</v>
      </c>
      <c r="G20" s="59">
        <v>2</v>
      </c>
    </row>
    <row r="21" spans="1:7" ht="33.75" thickBot="1" x14ac:dyDescent="0.3">
      <c r="A21" s="57" t="s">
        <v>155</v>
      </c>
      <c r="B21" s="58" t="s">
        <v>62</v>
      </c>
      <c r="C21" s="59" t="s">
        <v>150</v>
      </c>
      <c r="D21" s="59">
        <v>60</v>
      </c>
      <c r="E21" s="58"/>
      <c r="F21" s="59">
        <v>58</v>
      </c>
      <c r="G21" s="59">
        <v>2</v>
      </c>
    </row>
    <row r="22" spans="1:7" ht="33.75" thickBot="1" x14ac:dyDescent="0.3">
      <c r="A22" s="54" t="s">
        <v>156</v>
      </c>
      <c r="B22" s="55" t="s">
        <v>66</v>
      </c>
      <c r="C22" s="56" t="s">
        <v>138</v>
      </c>
      <c r="D22" s="56">
        <v>30</v>
      </c>
      <c r="E22" s="59"/>
      <c r="F22" s="56">
        <v>28</v>
      </c>
      <c r="G22" s="56">
        <v>2</v>
      </c>
    </row>
    <row r="23" spans="1:7" ht="33.75" thickBot="1" x14ac:dyDescent="0.3">
      <c r="A23" s="57" t="s">
        <v>157</v>
      </c>
      <c r="B23" s="58" t="s">
        <v>158</v>
      </c>
      <c r="C23" s="59" t="s">
        <v>136</v>
      </c>
      <c r="D23" s="59">
        <v>15</v>
      </c>
      <c r="E23" s="60">
        <v>13</v>
      </c>
      <c r="F23" s="59"/>
      <c r="G23" s="59">
        <v>2</v>
      </c>
    </row>
    <row r="24" spans="1:7" ht="33.75" thickBot="1" x14ac:dyDescent="0.3">
      <c r="A24" s="54" t="s">
        <v>159</v>
      </c>
      <c r="B24" s="55" t="s">
        <v>90</v>
      </c>
      <c r="C24" s="56" t="s">
        <v>144</v>
      </c>
      <c r="D24" s="56">
        <v>30</v>
      </c>
      <c r="E24" s="56">
        <v>28</v>
      </c>
      <c r="F24" s="55"/>
      <c r="G24" s="56">
        <v>2</v>
      </c>
    </row>
    <row r="25" spans="1:7" ht="33.75" thickBot="1" x14ac:dyDescent="0.3">
      <c r="A25" s="57" t="s">
        <v>160</v>
      </c>
      <c r="B25" s="58" t="s">
        <v>52</v>
      </c>
      <c r="C25" s="59" t="s">
        <v>150</v>
      </c>
      <c r="D25" s="59">
        <v>60</v>
      </c>
      <c r="E25" s="59"/>
      <c r="F25" s="59">
        <v>58</v>
      </c>
      <c r="G25" s="59">
        <v>2</v>
      </c>
    </row>
    <row r="26" spans="1:7" ht="50.25" thickBot="1" x14ac:dyDescent="0.3">
      <c r="A26" s="54" t="s">
        <v>161</v>
      </c>
      <c r="B26" s="58" t="s">
        <v>78</v>
      </c>
      <c r="C26" s="56" t="s">
        <v>134</v>
      </c>
      <c r="D26" s="56">
        <v>45</v>
      </c>
      <c r="E26" s="56">
        <v>43</v>
      </c>
      <c r="F26" s="55"/>
      <c r="G26" s="56">
        <v>2</v>
      </c>
    </row>
    <row r="27" spans="1:7" ht="17.25" thickBot="1" x14ac:dyDescent="0.3">
      <c r="A27" s="54" t="s">
        <v>162</v>
      </c>
      <c r="B27" s="55" t="s">
        <v>68</v>
      </c>
      <c r="C27" s="56" t="s">
        <v>163</v>
      </c>
      <c r="D27" s="56">
        <v>45</v>
      </c>
      <c r="E27" s="55"/>
      <c r="F27" s="56">
        <v>43</v>
      </c>
      <c r="G27" s="56">
        <v>2</v>
      </c>
    </row>
    <row r="28" spans="1:7" ht="33.75" thickBot="1" x14ac:dyDescent="0.3">
      <c r="A28" s="54" t="s">
        <v>164</v>
      </c>
      <c r="B28" s="55" t="s">
        <v>100</v>
      </c>
      <c r="C28" s="56" t="s">
        <v>101</v>
      </c>
      <c r="D28" s="56">
        <v>240</v>
      </c>
      <c r="E28" s="56"/>
      <c r="F28" s="56">
        <v>236</v>
      </c>
      <c r="G28" s="56">
        <v>4</v>
      </c>
    </row>
    <row r="29" spans="1:7" ht="50.25" thickBot="1" x14ac:dyDescent="0.3">
      <c r="A29" s="61" t="s">
        <v>76</v>
      </c>
      <c r="B29" s="62" t="s">
        <v>77</v>
      </c>
      <c r="C29" s="42">
        <v>4</v>
      </c>
      <c r="D29" s="42">
        <v>60</v>
      </c>
      <c r="E29" s="42">
        <v>56</v>
      </c>
      <c r="F29" s="42">
        <v>0</v>
      </c>
      <c r="G29" s="42">
        <v>4</v>
      </c>
    </row>
    <row r="30" spans="1:7" ht="33.75" thickBot="1" x14ac:dyDescent="0.3">
      <c r="A30" s="89" t="s">
        <v>165</v>
      </c>
      <c r="B30" s="90" t="s">
        <v>166</v>
      </c>
      <c r="C30" s="91" t="s">
        <v>144</v>
      </c>
      <c r="D30" s="92">
        <v>30</v>
      </c>
      <c r="E30" s="91">
        <v>28</v>
      </c>
      <c r="F30" s="91"/>
      <c r="G30" s="91">
        <v>2</v>
      </c>
    </row>
    <row r="31" spans="1:7" ht="17.25" thickBot="1" x14ac:dyDescent="0.3">
      <c r="A31" s="89" t="s">
        <v>167</v>
      </c>
      <c r="B31" s="90" t="s">
        <v>82</v>
      </c>
      <c r="C31" s="91" t="s">
        <v>144</v>
      </c>
      <c r="D31" s="92">
        <v>30</v>
      </c>
      <c r="E31" s="91">
        <v>28</v>
      </c>
      <c r="F31" s="90"/>
      <c r="G31" s="91">
        <v>2</v>
      </c>
    </row>
    <row r="32" spans="1:7" ht="17.25" thickBot="1" x14ac:dyDescent="0.3">
      <c r="A32" s="89" t="s">
        <v>168</v>
      </c>
      <c r="B32" s="93" t="s">
        <v>169</v>
      </c>
      <c r="C32" s="91" t="s">
        <v>144</v>
      </c>
      <c r="D32" s="92">
        <v>30</v>
      </c>
      <c r="E32" s="91">
        <v>28</v>
      </c>
      <c r="F32" s="90"/>
      <c r="G32" s="91">
        <v>2</v>
      </c>
    </row>
    <row r="33" spans="1:7" ht="33.75" thickBot="1" x14ac:dyDescent="0.3">
      <c r="A33" s="89" t="s">
        <v>170</v>
      </c>
      <c r="B33" s="90" t="s">
        <v>97</v>
      </c>
      <c r="C33" s="91" t="s">
        <v>144</v>
      </c>
      <c r="D33" s="92">
        <v>30</v>
      </c>
      <c r="E33" s="91">
        <v>28</v>
      </c>
      <c r="F33" s="90"/>
      <c r="G33" s="91">
        <v>2</v>
      </c>
    </row>
    <row r="34" spans="1:7" ht="17.25" thickBot="1" x14ac:dyDescent="0.3">
      <c r="A34" s="50"/>
      <c r="B34" s="42" t="s">
        <v>86</v>
      </c>
      <c r="C34" s="42">
        <v>48</v>
      </c>
      <c r="D34" s="42">
        <v>1110</v>
      </c>
      <c r="E34" s="42">
        <v>323</v>
      </c>
      <c r="F34" s="42">
        <v>739</v>
      </c>
      <c r="G34" s="42">
        <v>48</v>
      </c>
    </row>
  </sheetData>
  <mergeCells count="6">
    <mergeCell ref="A1:A3"/>
    <mergeCell ref="B1:B3"/>
    <mergeCell ref="C1:C3"/>
    <mergeCell ref="D1:G1"/>
    <mergeCell ref="D2:D3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68"/>
  <sheetViews>
    <sheetView workbookViewId="0">
      <selection activeCell="B77" sqref="B77"/>
    </sheetView>
  </sheetViews>
  <sheetFormatPr defaultRowHeight="15" x14ac:dyDescent="0.25"/>
  <cols>
    <col min="1" max="1" width="16.140625" customWidth="1"/>
    <col min="2" max="2" width="22.5703125" customWidth="1"/>
    <col min="3" max="3" width="15.140625" customWidth="1"/>
  </cols>
  <sheetData>
    <row r="1" spans="1:8" ht="33.75" thickBot="1" x14ac:dyDescent="0.3">
      <c r="A1" s="57" t="s">
        <v>160</v>
      </c>
      <c r="B1" s="58" t="s">
        <v>52</v>
      </c>
      <c r="C1" s="59" t="s">
        <v>150</v>
      </c>
      <c r="D1" s="59">
        <v>60</v>
      </c>
      <c r="E1" s="59"/>
      <c r="F1" s="59">
        <v>58</v>
      </c>
      <c r="G1" s="59">
        <v>2</v>
      </c>
      <c r="H1" t="s">
        <v>230</v>
      </c>
    </row>
    <row r="2" spans="1:8" ht="33.75" hidden="1" thickBot="1" x14ac:dyDescent="0.3">
      <c r="A2" s="104" t="s">
        <v>186</v>
      </c>
      <c r="B2" s="110" t="s">
        <v>52</v>
      </c>
      <c r="C2" s="117" t="s">
        <v>150</v>
      </c>
      <c r="D2" s="117">
        <v>60</v>
      </c>
      <c r="E2" s="117"/>
      <c r="F2" s="117">
        <v>58</v>
      </c>
      <c r="G2" s="117">
        <v>2</v>
      </c>
    </row>
    <row r="3" spans="1:8" ht="17.25" hidden="1" thickBot="1" x14ac:dyDescent="0.3">
      <c r="A3" s="210" t="s">
        <v>328</v>
      </c>
      <c r="B3" s="212" t="s">
        <v>96</v>
      </c>
      <c r="C3" s="214" t="s">
        <v>144</v>
      </c>
      <c r="D3" s="214">
        <v>30</v>
      </c>
      <c r="E3" s="214">
        <v>28</v>
      </c>
      <c r="F3" s="212"/>
      <c r="G3" s="214">
        <v>2</v>
      </c>
    </row>
    <row r="4" spans="1:8" ht="17.25" hidden="1" thickBot="1" x14ac:dyDescent="0.3">
      <c r="A4" s="103" t="s">
        <v>224</v>
      </c>
      <c r="B4" s="109" t="s">
        <v>96</v>
      </c>
      <c r="C4" s="116" t="s">
        <v>144</v>
      </c>
      <c r="D4" s="119">
        <v>30</v>
      </c>
      <c r="E4" s="116">
        <v>28</v>
      </c>
      <c r="F4" s="109"/>
      <c r="G4" s="116">
        <v>2</v>
      </c>
    </row>
    <row r="5" spans="1:8" ht="33.75" hidden="1" thickBot="1" x14ac:dyDescent="0.3">
      <c r="A5" s="216" t="s">
        <v>165</v>
      </c>
      <c r="B5" s="217" t="s">
        <v>166</v>
      </c>
      <c r="C5" s="218" t="s">
        <v>144</v>
      </c>
      <c r="D5" s="219">
        <v>30</v>
      </c>
      <c r="E5" s="218">
        <v>28</v>
      </c>
      <c r="F5" s="218"/>
      <c r="G5" s="218">
        <v>2</v>
      </c>
      <c r="H5" t="s">
        <v>336</v>
      </c>
    </row>
    <row r="6" spans="1:8" ht="33.75" hidden="1" thickBot="1" x14ac:dyDescent="0.3">
      <c r="A6" s="123" t="s">
        <v>102</v>
      </c>
      <c r="B6" s="124" t="s">
        <v>166</v>
      </c>
      <c r="C6" s="125" t="s">
        <v>144</v>
      </c>
      <c r="D6" s="224">
        <v>30</v>
      </c>
      <c r="E6" s="125">
        <v>28</v>
      </c>
      <c r="F6" s="125"/>
      <c r="G6" s="125">
        <v>2</v>
      </c>
    </row>
    <row r="7" spans="1:8" ht="33.75" hidden="1" thickBot="1" x14ac:dyDescent="0.3">
      <c r="A7" s="103" t="s">
        <v>331</v>
      </c>
      <c r="B7" s="109" t="s">
        <v>166</v>
      </c>
      <c r="C7" s="116" t="s">
        <v>144</v>
      </c>
      <c r="D7" s="116">
        <v>30</v>
      </c>
      <c r="E7" s="116">
        <v>28</v>
      </c>
      <c r="F7" s="116"/>
      <c r="G7" s="116">
        <v>2</v>
      </c>
    </row>
    <row r="8" spans="1:8" ht="17.25" hidden="1" thickBot="1" x14ac:dyDescent="0.3">
      <c r="A8" s="89" t="s">
        <v>168</v>
      </c>
      <c r="B8" s="93" t="s">
        <v>169</v>
      </c>
      <c r="C8" s="91" t="s">
        <v>144</v>
      </c>
      <c r="D8" s="92">
        <v>30</v>
      </c>
      <c r="E8" s="91">
        <v>28</v>
      </c>
      <c r="F8" s="90"/>
      <c r="G8" s="91">
        <v>2</v>
      </c>
      <c r="H8" t="s">
        <v>230</v>
      </c>
    </row>
    <row r="9" spans="1:8" ht="17.25" hidden="1" thickBot="1" x14ac:dyDescent="0.3">
      <c r="A9" s="210" t="s">
        <v>335</v>
      </c>
      <c r="B9" s="213" t="s">
        <v>169</v>
      </c>
      <c r="C9" s="214" t="s">
        <v>144</v>
      </c>
      <c r="D9" s="215">
        <v>30</v>
      </c>
      <c r="E9" s="214">
        <v>28</v>
      </c>
      <c r="F9" s="212"/>
      <c r="G9" s="214">
        <v>2</v>
      </c>
    </row>
    <row r="10" spans="1:8" ht="17.25" hidden="1" thickBot="1" x14ac:dyDescent="0.3">
      <c r="A10" s="100" t="s">
        <v>184</v>
      </c>
      <c r="B10" s="110" t="s">
        <v>43</v>
      </c>
      <c r="C10" s="113" t="s">
        <v>144</v>
      </c>
      <c r="D10" s="113">
        <v>30</v>
      </c>
      <c r="E10" s="113">
        <v>28</v>
      </c>
      <c r="F10" s="106"/>
      <c r="G10" s="113">
        <v>2</v>
      </c>
    </row>
    <row r="11" spans="1:8" ht="17.25" hidden="1" thickBot="1" x14ac:dyDescent="0.3">
      <c r="A11" s="98" t="s">
        <v>209</v>
      </c>
      <c r="B11" s="211" t="s">
        <v>114</v>
      </c>
      <c r="C11" s="111" t="s">
        <v>134</v>
      </c>
      <c r="D11" s="111">
        <v>45</v>
      </c>
      <c r="E11" s="111">
        <v>43</v>
      </c>
      <c r="F11" s="111"/>
      <c r="G11" s="111">
        <v>2</v>
      </c>
    </row>
    <row r="12" spans="1:8" ht="17.25" hidden="1" thickBot="1" x14ac:dyDescent="0.3">
      <c r="A12" s="98" t="s">
        <v>112</v>
      </c>
      <c r="B12" s="211" t="s">
        <v>42</v>
      </c>
      <c r="C12" s="111" t="s">
        <v>144</v>
      </c>
      <c r="D12" s="111">
        <v>30</v>
      </c>
      <c r="E12" s="111">
        <v>28</v>
      </c>
      <c r="F12" s="111"/>
      <c r="G12" s="111">
        <v>2</v>
      </c>
    </row>
    <row r="13" spans="1:8" ht="17.25" hidden="1" thickBot="1" x14ac:dyDescent="0.3">
      <c r="A13" s="54" t="s">
        <v>145</v>
      </c>
      <c r="B13" s="55" t="s">
        <v>146</v>
      </c>
      <c r="C13" s="56" t="s">
        <v>144</v>
      </c>
      <c r="D13" s="56">
        <v>30</v>
      </c>
      <c r="E13" s="56">
        <v>28</v>
      </c>
      <c r="F13" s="55"/>
      <c r="G13" s="56">
        <v>2</v>
      </c>
      <c r="H13" t="s">
        <v>336</v>
      </c>
    </row>
    <row r="14" spans="1:8" ht="17.25" hidden="1" thickBot="1" x14ac:dyDescent="0.3">
      <c r="A14" s="100" t="s">
        <v>41</v>
      </c>
      <c r="B14" s="106" t="s">
        <v>146</v>
      </c>
      <c r="C14" s="113" t="s">
        <v>134</v>
      </c>
      <c r="D14" s="113">
        <v>45</v>
      </c>
      <c r="E14" s="113">
        <v>43</v>
      </c>
      <c r="F14" s="106"/>
      <c r="G14" s="113">
        <v>2</v>
      </c>
    </row>
    <row r="15" spans="1:8" ht="33.75" hidden="1" thickBot="1" x14ac:dyDescent="0.3">
      <c r="A15" s="210" t="s">
        <v>91</v>
      </c>
      <c r="B15" s="212" t="s">
        <v>85</v>
      </c>
      <c r="C15" s="214" t="s">
        <v>144</v>
      </c>
      <c r="D15" s="214">
        <v>30</v>
      </c>
      <c r="E15" s="214">
        <v>28</v>
      </c>
      <c r="F15" s="212"/>
      <c r="G15" s="214">
        <v>2</v>
      </c>
    </row>
    <row r="16" spans="1:8" ht="33.75" hidden="1" thickBot="1" x14ac:dyDescent="0.3">
      <c r="A16" s="57" t="s">
        <v>157</v>
      </c>
      <c r="B16" s="58" t="s">
        <v>158</v>
      </c>
      <c r="C16" s="59" t="s">
        <v>136</v>
      </c>
      <c r="D16" s="59">
        <v>15</v>
      </c>
      <c r="E16" s="60">
        <v>13</v>
      </c>
      <c r="F16" s="59"/>
      <c r="G16" s="59">
        <v>2</v>
      </c>
      <c r="H16" t="s">
        <v>230</v>
      </c>
    </row>
    <row r="17" spans="1:8" ht="33.75" hidden="1" thickBot="1" x14ac:dyDescent="0.3">
      <c r="A17" s="104" t="s">
        <v>194</v>
      </c>
      <c r="B17" s="110" t="s">
        <v>158</v>
      </c>
      <c r="C17" s="117" t="s">
        <v>136</v>
      </c>
      <c r="D17" s="117">
        <v>15</v>
      </c>
      <c r="E17" s="117">
        <v>13</v>
      </c>
      <c r="F17" s="117"/>
      <c r="G17" s="117">
        <v>2</v>
      </c>
    </row>
    <row r="18" spans="1:8" ht="17.25" hidden="1" thickBot="1" x14ac:dyDescent="0.3">
      <c r="A18" s="100" t="s">
        <v>197</v>
      </c>
      <c r="B18" s="106" t="s">
        <v>70</v>
      </c>
      <c r="C18" s="113" t="s">
        <v>163</v>
      </c>
      <c r="D18" s="113">
        <v>45</v>
      </c>
      <c r="E18" s="106"/>
      <c r="F18" s="113">
        <v>43</v>
      </c>
      <c r="G18" s="113">
        <v>2</v>
      </c>
    </row>
    <row r="19" spans="1:8" ht="17.25" hidden="1" thickBot="1" x14ac:dyDescent="0.3">
      <c r="A19" s="54" t="s">
        <v>162</v>
      </c>
      <c r="B19" s="55" t="s">
        <v>68</v>
      </c>
      <c r="C19" s="56" t="s">
        <v>163</v>
      </c>
      <c r="D19" s="56">
        <v>45</v>
      </c>
      <c r="E19" s="55"/>
      <c r="F19" s="56">
        <v>43</v>
      </c>
      <c r="G19" s="56">
        <v>2</v>
      </c>
      <c r="H19" t="s">
        <v>336</v>
      </c>
    </row>
    <row r="20" spans="1:8" ht="17.25" hidden="1" thickBot="1" x14ac:dyDescent="0.3">
      <c r="A20" s="24" t="s">
        <v>84</v>
      </c>
      <c r="B20" s="25" t="s">
        <v>68</v>
      </c>
      <c r="C20" s="26" t="s">
        <v>163</v>
      </c>
      <c r="D20" s="26">
        <v>45</v>
      </c>
      <c r="E20" s="25"/>
      <c r="F20" s="26">
        <v>43</v>
      </c>
      <c r="G20" s="26">
        <v>2</v>
      </c>
    </row>
    <row r="21" spans="1:8" ht="17.25" hidden="1" thickBot="1" x14ac:dyDescent="0.3">
      <c r="A21" s="30" t="s">
        <v>217</v>
      </c>
      <c r="B21" s="31" t="s">
        <v>68</v>
      </c>
      <c r="C21" s="32" t="s">
        <v>163</v>
      </c>
      <c r="D21" s="32">
        <v>45</v>
      </c>
      <c r="E21" s="32"/>
      <c r="F21" s="32">
        <v>43</v>
      </c>
      <c r="G21" s="32">
        <v>2</v>
      </c>
    </row>
    <row r="22" spans="1:8" ht="33.75" hidden="1" thickBot="1" x14ac:dyDescent="0.3">
      <c r="A22" s="30" t="s">
        <v>113</v>
      </c>
      <c r="B22" s="31" t="s">
        <v>54</v>
      </c>
      <c r="C22" s="32" t="s">
        <v>144</v>
      </c>
      <c r="D22" s="32">
        <v>30</v>
      </c>
      <c r="E22" s="32">
        <v>28</v>
      </c>
      <c r="F22" s="32"/>
      <c r="G22" s="32">
        <v>2</v>
      </c>
    </row>
    <row r="23" spans="1:8" ht="33.75" hidden="1" thickBot="1" x14ac:dyDescent="0.3">
      <c r="A23" s="99" t="s">
        <v>147</v>
      </c>
      <c r="B23" s="105" t="s">
        <v>148</v>
      </c>
      <c r="C23" s="112" t="s">
        <v>144</v>
      </c>
      <c r="D23" s="112">
        <v>30</v>
      </c>
      <c r="E23" s="112">
        <v>28</v>
      </c>
      <c r="F23" s="105"/>
      <c r="G23" s="112">
        <v>2</v>
      </c>
      <c r="H23" t="s">
        <v>230</v>
      </c>
    </row>
    <row r="24" spans="1:8" ht="33.75" hidden="1" thickBot="1" x14ac:dyDescent="0.3">
      <c r="A24" s="24" t="s">
        <v>53</v>
      </c>
      <c r="B24" s="25" t="s">
        <v>148</v>
      </c>
      <c r="C24" s="26" t="s">
        <v>134</v>
      </c>
      <c r="D24" s="26">
        <v>45</v>
      </c>
      <c r="E24" s="26">
        <v>43</v>
      </c>
      <c r="F24" s="25"/>
      <c r="G24" s="26">
        <v>2</v>
      </c>
    </row>
    <row r="25" spans="1:8" ht="33.75" hidden="1" thickBot="1" x14ac:dyDescent="0.3">
      <c r="A25" s="99" t="s">
        <v>159</v>
      </c>
      <c r="B25" s="105" t="s">
        <v>90</v>
      </c>
      <c r="C25" s="112" t="s">
        <v>144</v>
      </c>
      <c r="D25" s="112">
        <v>30</v>
      </c>
      <c r="E25" s="112">
        <v>28</v>
      </c>
      <c r="F25" s="105"/>
      <c r="G25" s="112">
        <v>2</v>
      </c>
      <c r="H25" t="s">
        <v>230</v>
      </c>
    </row>
    <row r="26" spans="1:8" ht="33.75" hidden="1" thickBot="1" x14ac:dyDescent="0.3">
      <c r="A26" s="120" t="s">
        <v>327</v>
      </c>
      <c r="B26" s="121" t="s">
        <v>90</v>
      </c>
      <c r="C26" s="122" t="s">
        <v>144</v>
      </c>
      <c r="D26" s="122">
        <v>30</v>
      </c>
      <c r="E26" s="122">
        <v>28</v>
      </c>
      <c r="F26" s="121"/>
      <c r="G26" s="122">
        <v>2</v>
      </c>
    </row>
    <row r="27" spans="1:8" ht="17.25" hidden="1" thickBot="1" x14ac:dyDescent="0.3">
      <c r="A27" s="30" t="s">
        <v>115</v>
      </c>
      <c r="B27" s="31" t="s">
        <v>46</v>
      </c>
      <c r="C27" s="32" t="s">
        <v>134</v>
      </c>
      <c r="D27" s="32">
        <v>45</v>
      </c>
      <c r="E27" s="32">
        <v>43</v>
      </c>
      <c r="F27" s="32"/>
      <c r="G27" s="32">
        <v>2</v>
      </c>
    </row>
    <row r="28" spans="1:8" ht="17.25" hidden="1" thickBot="1" x14ac:dyDescent="0.3">
      <c r="A28" s="24" t="s">
        <v>44</v>
      </c>
      <c r="B28" s="25" t="s">
        <v>185</v>
      </c>
      <c r="C28" s="26" t="s">
        <v>144</v>
      </c>
      <c r="D28" s="26">
        <v>30</v>
      </c>
      <c r="E28" s="26">
        <v>28</v>
      </c>
      <c r="F28" s="25"/>
      <c r="G28" s="26">
        <v>2</v>
      </c>
    </row>
    <row r="29" spans="1:8" ht="17.25" hidden="1" thickBot="1" x14ac:dyDescent="0.3">
      <c r="A29" s="99" t="s">
        <v>143</v>
      </c>
      <c r="B29" s="105" t="s">
        <v>37</v>
      </c>
      <c r="C29" s="112" t="s">
        <v>144</v>
      </c>
      <c r="D29" s="112">
        <v>30</v>
      </c>
      <c r="E29" s="112">
        <v>28</v>
      </c>
      <c r="F29" s="105"/>
      <c r="G29" s="112">
        <v>2</v>
      </c>
      <c r="H29" t="s">
        <v>230</v>
      </c>
    </row>
    <row r="30" spans="1:8" ht="17.25" hidden="1" thickBot="1" x14ac:dyDescent="0.3">
      <c r="A30" s="30" t="s">
        <v>208</v>
      </c>
      <c r="B30" s="31" t="s">
        <v>37</v>
      </c>
      <c r="C30" s="32" t="s">
        <v>144</v>
      </c>
      <c r="D30" s="32">
        <v>30</v>
      </c>
      <c r="E30" s="32">
        <v>28</v>
      </c>
      <c r="F30" s="32"/>
      <c r="G30" s="32">
        <v>2</v>
      </c>
    </row>
    <row r="31" spans="1:8" ht="17.25" hidden="1" thickBot="1" x14ac:dyDescent="0.3">
      <c r="A31" s="24" t="s">
        <v>36</v>
      </c>
      <c r="B31" s="25" t="s">
        <v>37</v>
      </c>
      <c r="C31" s="26" t="s">
        <v>134</v>
      </c>
      <c r="D31" s="26">
        <v>45</v>
      </c>
      <c r="E31" s="26">
        <v>43</v>
      </c>
      <c r="F31" s="25"/>
      <c r="G31" s="26">
        <v>2</v>
      </c>
    </row>
    <row r="32" spans="1:8" ht="33.75" hidden="1" thickBot="1" x14ac:dyDescent="0.3">
      <c r="A32" s="99" t="s">
        <v>156</v>
      </c>
      <c r="B32" s="105" t="s">
        <v>66</v>
      </c>
      <c r="C32" s="112" t="s">
        <v>138</v>
      </c>
      <c r="D32" s="112">
        <v>30</v>
      </c>
      <c r="E32" s="114"/>
      <c r="F32" s="112">
        <v>28</v>
      </c>
      <c r="G32" s="112">
        <v>2</v>
      </c>
    </row>
    <row r="33" spans="1:8" ht="17.25" hidden="1" thickBot="1" x14ac:dyDescent="0.3">
      <c r="A33" s="220" t="s">
        <v>167</v>
      </c>
      <c r="B33" s="221" t="s">
        <v>82</v>
      </c>
      <c r="C33" s="222" t="s">
        <v>144</v>
      </c>
      <c r="D33" s="223">
        <v>30</v>
      </c>
      <c r="E33" s="222">
        <v>28</v>
      </c>
      <c r="F33" s="221"/>
      <c r="G33" s="222">
        <v>2</v>
      </c>
      <c r="H33" t="s">
        <v>229</v>
      </c>
    </row>
    <row r="34" spans="1:8" ht="50.25" hidden="1" thickBot="1" x14ac:dyDescent="0.3">
      <c r="A34" s="24" t="s">
        <v>95</v>
      </c>
      <c r="B34" s="84" t="s">
        <v>78</v>
      </c>
      <c r="C34" s="86" t="s">
        <v>144</v>
      </c>
      <c r="D34" s="205">
        <v>30</v>
      </c>
      <c r="E34" s="86">
        <v>28</v>
      </c>
      <c r="F34" s="86"/>
      <c r="G34" s="86">
        <v>2</v>
      </c>
    </row>
    <row r="35" spans="1:8" ht="50.25" hidden="1" thickBot="1" x14ac:dyDescent="0.3">
      <c r="A35" s="99" t="s">
        <v>161</v>
      </c>
      <c r="B35" s="107" t="s">
        <v>78</v>
      </c>
      <c r="C35" s="112" t="s">
        <v>134</v>
      </c>
      <c r="D35" s="112">
        <v>45</v>
      </c>
      <c r="E35" s="112">
        <v>43</v>
      </c>
      <c r="F35" s="105"/>
      <c r="G35" s="112">
        <v>2</v>
      </c>
      <c r="H35" t="s">
        <v>230</v>
      </c>
    </row>
    <row r="36" spans="1:8" ht="33.75" thickBot="1" x14ac:dyDescent="0.3">
      <c r="A36" s="120" t="s">
        <v>333</v>
      </c>
      <c r="B36" s="121" t="s">
        <v>92</v>
      </c>
      <c r="C36" s="122" t="s">
        <v>144</v>
      </c>
      <c r="D36" s="126">
        <v>30</v>
      </c>
      <c r="E36" s="122">
        <v>28</v>
      </c>
      <c r="F36" s="121"/>
      <c r="G36" s="122">
        <v>2</v>
      </c>
    </row>
    <row r="37" spans="1:8" ht="33.75" thickBot="1" x14ac:dyDescent="0.3">
      <c r="A37" s="225" t="s">
        <v>225</v>
      </c>
      <c r="B37" s="226" t="s">
        <v>92</v>
      </c>
      <c r="C37" s="227" t="s">
        <v>144</v>
      </c>
      <c r="D37" s="228">
        <v>30</v>
      </c>
      <c r="E37" s="227">
        <v>28</v>
      </c>
      <c r="F37" s="227"/>
      <c r="G37" s="227">
        <v>2</v>
      </c>
    </row>
    <row r="38" spans="1:8" ht="33.75" hidden="1" thickBot="1" x14ac:dyDescent="0.3">
      <c r="A38" s="30" t="s">
        <v>210</v>
      </c>
      <c r="B38" s="31" t="s">
        <v>55</v>
      </c>
      <c r="C38" s="32" t="s">
        <v>211</v>
      </c>
      <c r="D38" s="32">
        <v>120</v>
      </c>
      <c r="E38" s="32"/>
      <c r="F38" s="32">
        <v>118</v>
      </c>
      <c r="G38" s="32">
        <v>2</v>
      </c>
    </row>
    <row r="39" spans="1:8" ht="33.75" hidden="1" thickBot="1" x14ac:dyDescent="0.3">
      <c r="A39" s="85" t="s">
        <v>187</v>
      </c>
      <c r="B39" s="84" t="s">
        <v>188</v>
      </c>
      <c r="C39" s="86" t="s">
        <v>154</v>
      </c>
      <c r="D39" s="86">
        <v>90</v>
      </c>
      <c r="E39" s="84"/>
      <c r="F39" s="86">
        <v>88</v>
      </c>
      <c r="G39" s="86">
        <v>2</v>
      </c>
    </row>
    <row r="40" spans="1:8" ht="50.25" hidden="1" thickBot="1" x14ac:dyDescent="0.3">
      <c r="A40" s="30" t="s">
        <v>213</v>
      </c>
      <c r="B40" s="31" t="s">
        <v>117</v>
      </c>
      <c r="C40" s="32" t="s">
        <v>154</v>
      </c>
      <c r="D40" s="32">
        <v>90</v>
      </c>
      <c r="E40" s="32"/>
      <c r="F40" s="32">
        <v>88</v>
      </c>
      <c r="G40" s="32">
        <v>2</v>
      </c>
    </row>
    <row r="41" spans="1:8" ht="66.75" hidden="1" thickBot="1" x14ac:dyDescent="0.3">
      <c r="A41" s="101" t="s">
        <v>149</v>
      </c>
      <c r="B41" s="107" t="s">
        <v>59</v>
      </c>
      <c r="C41" s="114" t="s">
        <v>150</v>
      </c>
      <c r="D41" s="114">
        <v>60</v>
      </c>
      <c r="E41" s="107"/>
      <c r="F41" s="114">
        <v>58</v>
      </c>
      <c r="G41" s="114">
        <v>2</v>
      </c>
      <c r="H41" t="s">
        <v>336</v>
      </c>
    </row>
    <row r="42" spans="1:8" ht="66.75" hidden="1" thickBot="1" x14ac:dyDescent="0.3">
      <c r="A42" s="85" t="s">
        <v>190</v>
      </c>
      <c r="B42" s="84" t="s">
        <v>59</v>
      </c>
      <c r="C42" s="86" t="s">
        <v>154</v>
      </c>
      <c r="D42" s="86">
        <v>90</v>
      </c>
      <c r="E42" s="84"/>
      <c r="F42" s="86">
        <v>88</v>
      </c>
      <c r="G42" s="86">
        <v>2</v>
      </c>
    </row>
    <row r="43" spans="1:8" ht="50.25" hidden="1" thickBot="1" x14ac:dyDescent="0.3">
      <c r="A43" s="24" t="s">
        <v>195</v>
      </c>
      <c r="B43" s="25" t="s">
        <v>332</v>
      </c>
      <c r="C43" s="26" t="s">
        <v>138</v>
      </c>
      <c r="D43" s="26">
        <v>30</v>
      </c>
      <c r="E43" s="86"/>
      <c r="F43" s="26">
        <v>28</v>
      </c>
      <c r="G43" s="26">
        <v>2</v>
      </c>
    </row>
    <row r="44" spans="1:8" ht="50.25" hidden="1" thickBot="1" x14ac:dyDescent="0.3">
      <c r="A44" s="85" t="s">
        <v>47</v>
      </c>
      <c r="B44" s="84" t="s">
        <v>61</v>
      </c>
      <c r="C44" s="86" t="s">
        <v>150</v>
      </c>
      <c r="D44" s="86">
        <v>60</v>
      </c>
      <c r="E44" s="84"/>
      <c r="F44" s="86">
        <v>58</v>
      </c>
      <c r="G44" s="86">
        <v>2</v>
      </c>
      <c r="H44" t="s">
        <v>230</v>
      </c>
    </row>
    <row r="45" spans="1:8" ht="50.25" hidden="1" thickBot="1" x14ac:dyDescent="0.3">
      <c r="A45" s="101" t="s">
        <v>153</v>
      </c>
      <c r="B45" s="107" t="s">
        <v>61</v>
      </c>
      <c r="C45" s="114" t="s">
        <v>154</v>
      </c>
      <c r="D45" s="114">
        <v>90</v>
      </c>
      <c r="E45" s="107"/>
      <c r="F45" s="114">
        <v>88</v>
      </c>
      <c r="G45" s="114">
        <v>2</v>
      </c>
    </row>
    <row r="46" spans="1:8" ht="33.75" hidden="1" thickBot="1" x14ac:dyDescent="0.3">
      <c r="A46" s="101" t="s">
        <v>151</v>
      </c>
      <c r="B46" s="107" t="s">
        <v>152</v>
      </c>
      <c r="C46" s="114" t="s">
        <v>150</v>
      </c>
      <c r="D46" s="114">
        <v>60</v>
      </c>
      <c r="E46" s="107"/>
      <c r="F46" s="114">
        <v>58</v>
      </c>
      <c r="G46" s="114">
        <v>2</v>
      </c>
      <c r="H46" t="s">
        <v>230</v>
      </c>
    </row>
    <row r="47" spans="1:8" ht="33.75" hidden="1" thickBot="1" x14ac:dyDescent="0.3">
      <c r="A47" s="30" t="s">
        <v>214</v>
      </c>
      <c r="B47" s="31" t="s">
        <v>152</v>
      </c>
      <c r="C47" s="32" t="s">
        <v>150</v>
      </c>
      <c r="D47" s="32">
        <v>60</v>
      </c>
      <c r="E47" s="32"/>
      <c r="F47" s="32">
        <v>58</v>
      </c>
      <c r="G47" s="32">
        <v>2</v>
      </c>
    </row>
    <row r="48" spans="1:8" ht="33.75" hidden="1" thickBot="1" x14ac:dyDescent="0.3">
      <c r="A48" s="85" t="s">
        <v>191</v>
      </c>
      <c r="B48" s="84" t="s">
        <v>152</v>
      </c>
      <c r="C48" s="86" t="s">
        <v>154</v>
      </c>
      <c r="D48" s="86">
        <v>90</v>
      </c>
      <c r="E48" s="84"/>
      <c r="F48" s="86">
        <v>88</v>
      </c>
      <c r="G48" s="86">
        <v>2</v>
      </c>
    </row>
    <row r="49" spans="1:8" ht="33.75" hidden="1" thickBot="1" x14ac:dyDescent="0.3">
      <c r="A49" s="101" t="s">
        <v>155</v>
      </c>
      <c r="B49" s="107" t="s">
        <v>62</v>
      </c>
      <c r="C49" s="114" t="s">
        <v>150</v>
      </c>
      <c r="D49" s="114">
        <v>60</v>
      </c>
      <c r="E49" s="107"/>
      <c r="F49" s="114">
        <v>58</v>
      </c>
      <c r="G49" s="114">
        <v>2</v>
      </c>
      <c r="H49" t="s">
        <v>230</v>
      </c>
    </row>
    <row r="50" spans="1:8" ht="33.75" hidden="1" thickBot="1" x14ac:dyDescent="0.3">
      <c r="A50" s="85" t="s">
        <v>192</v>
      </c>
      <c r="B50" s="84" t="s">
        <v>62</v>
      </c>
      <c r="C50" s="86" t="s">
        <v>150</v>
      </c>
      <c r="D50" s="86">
        <v>60</v>
      </c>
      <c r="E50" s="84"/>
      <c r="F50" s="86">
        <v>58</v>
      </c>
      <c r="G50" s="86">
        <v>2</v>
      </c>
    </row>
    <row r="51" spans="1:8" ht="33.75" hidden="1" thickBot="1" x14ac:dyDescent="0.3">
      <c r="A51" s="85" t="s">
        <v>193</v>
      </c>
      <c r="B51" s="84" t="s">
        <v>63</v>
      </c>
      <c r="C51" s="86" t="s">
        <v>150</v>
      </c>
      <c r="D51" s="86">
        <v>60</v>
      </c>
      <c r="E51" s="84"/>
      <c r="F51" s="86">
        <v>58</v>
      </c>
      <c r="G51" s="86">
        <v>2</v>
      </c>
    </row>
    <row r="52" spans="1:8" ht="33.75" hidden="1" thickBot="1" x14ac:dyDescent="0.3">
      <c r="A52" s="30" t="s">
        <v>215</v>
      </c>
      <c r="B52" s="97" t="s">
        <v>216</v>
      </c>
      <c r="C52" s="32" t="s">
        <v>154</v>
      </c>
      <c r="D52" s="32">
        <v>90</v>
      </c>
      <c r="E52" s="32"/>
      <c r="F52" s="32">
        <v>88</v>
      </c>
      <c r="G52" s="32">
        <v>2</v>
      </c>
    </row>
    <row r="53" spans="1:8" ht="50.25" hidden="1" thickBot="1" x14ac:dyDescent="0.3">
      <c r="A53" s="85" t="s">
        <v>189</v>
      </c>
      <c r="B53" s="84" t="s">
        <v>58</v>
      </c>
      <c r="C53" s="86" t="s">
        <v>154</v>
      </c>
      <c r="D53" s="86">
        <v>90</v>
      </c>
      <c r="E53" s="84"/>
      <c r="F53" s="86">
        <v>88</v>
      </c>
      <c r="G53" s="86">
        <v>2</v>
      </c>
    </row>
    <row r="54" spans="1:8" ht="50.25" hidden="1" thickBot="1" x14ac:dyDescent="0.3">
      <c r="A54" s="30" t="s">
        <v>212</v>
      </c>
      <c r="B54" s="31" t="s">
        <v>58</v>
      </c>
      <c r="C54" s="32" t="s">
        <v>211</v>
      </c>
      <c r="D54" s="32">
        <v>120</v>
      </c>
      <c r="E54" s="32"/>
      <c r="F54" s="32">
        <v>118</v>
      </c>
      <c r="G54" s="32">
        <v>2</v>
      </c>
    </row>
    <row r="55" spans="1:8" ht="33.75" hidden="1" thickBot="1" x14ac:dyDescent="0.3">
      <c r="A55" s="127" t="s">
        <v>120</v>
      </c>
      <c r="B55" s="128" t="s">
        <v>79</v>
      </c>
      <c r="C55" s="129" t="s">
        <v>144</v>
      </c>
      <c r="D55" s="129">
        <v>30</v>
      </c>
      <c r="E55" s="129">
        <v>28</v>
      </c>
      <c r="F55" s="128"/>
      <c r="G55" s="129">
        <v>2</v>
      </c>
    </row>
    <row r="56" spans="1:8" ht="33.75" hidden="1" thickBot="1" x14ac:dyDescent="0.3">
      <c r="A56" s="99" t="s">
        <v>164</v>
      </c>
      <c r="B56" s="105" t="s">
        <v>100</v>
      </c>
      <c r="C56" s="112" t="s">
        <v>101</v>
      </c>
      <c r="D56" s="112">
        <v>240</v>
      </c>
      <c r="E56" s="112"/>
      <c r="F56" s="112">
        <v>236</v>
      </c>
      <c r="G56" s="112">
        <v>4</v>
      </c>
    </row>
    <row r="57" spans="1:8" ht="33.75" hidden="1" thickBot="1" x14ac:dyDescent="0.3">
      <c r="A57" s="30" t="s">
        <v>218</v>
      </c>
      <c r="B57" s="31" t="s">
        <v>100</v>
      </c>
      <c r="C57" s="32" t="s">
        <v>219</v>
      </c>
      <c r="D57" s="32">
        <v>240</v>
      </c>
      <c r="E57" s="32"/>
      <c r="F57" s="32">
        <v>236</v>
      </c>
      <c r="G57" s="32">
        <v>4</v>
      </c>
    </row>
    <row r="58" spans="1:8" ht="33.75" hidden="1" thickBot="1" x14ac:dyDescent="0.3">
      <c r="A58" s="24" t="s">
        <v>198</v>
      </c>
      <c r="B58" s="25" t="s">
        <v>71</v>
      </c>
      <c r="C58" s="26" t="s">
        <v>199</v>
      </c>
      <c r="D58" s="26">
        <v>195</v>
      </c>
      <c r="E58" s="26">
        <v>41</v>
      </c>
      <c r="F58" s="26">
        <v>150</v>
      </c>
      <c r="G58" s="26">
        <v>4</v>
      </c>
    </row>
    <row r="59" spans="1:8" ht="33.75" hidden="1" thickBot="1" x14ac:dyDescent="0.3">
      <c r="A59" s="24" t="s">
        <v>200</v>
      </c>
      <c r="B59" s="25" t="s">
        <v>72</v>
      </c>
      <c r="C59" s="26" t="s">
        <v>199</v>
      </c>
      <c r="D59" s="26">
        <v>195</v>
      </c>
      <c r="E59" s="26">
        <v>41</v>
      </c>
      <c r="F59" s="26">
        <v>150</v>
      </c>
      <c r="G59" s="26">
        <v>4</v>
      </c>
    </row>
    <row r="60" spans="1:8" ht="33.75" hidden="1" thickBot="1" x14ac:dyDescent="0.3">
      <c r="A60" s="24" t="s">
        <v>201</v>
      </c>
      <c r="B60" s="25" t="s">
        <v>73</v>
      </c>
      <c r="C60" s="26" t="s">
        <v>199</v>
      </c>
      <c r="D60" s="26">
        <v>195</v>
      </c>
      <c r="E60" s="26">
        <v>41</v>
      </c>
      <c r="F60" s="26">
        <v>150</v>
      </c>
      <c r="G60" s="26">
        <v>4</v>
      </c>
    </row>
    <row r="61" spans="1:8" ht="33.75" hidden="1" thickBot="1" x14ac:dyDescent="0.3">
      <c r="A61" s="24" t="s">
        <v>57</v>
      </c>
      <c r="B61" s="25" t="s">
        <v>45</v>
      </c>
      <c r="C61" s="26" t="s">
        <v>144</v>
      </c>
      <c r="D61" s="26">
        <v>30</v>
      </c>
      <c r="E61" s="26">
        <v>28</v>
      </c>
      <c r="F61" s="25"/>
      <c r="G61" s="26">
        <v>2</v>
      </c>
    </row>
    <row r="62" spans="1:8" ht="33.75" hidden="1" thickBot="1" x14ac:dyDescent="0.3">
      <c r="A62" s="30" t="s">
        <v>116</v>
      </c>
      <c r="B62" s="31" t="s">
        <v>45</v>
      </c>
      <c r="C62" s="32" t="s">
        <v>134</v>
      </c>
      <c r="D62" s="32">
        <v>45</v>
      </c>
      <c r="E62" s="32">
        <v>43</v>
      </c>
      <c r="F62" s="32"/>
      <c r="G62" s="32">
        <v>2</v>
      </c>
    </row>
    <row r="63" spans="1:8" ht="17.25" hidden="1" thickBot="1" x14ac:dyDescent="0.3">
      <c r="A63" s="99" t="s">
        <v>143</v>
      </c>
      <c r="B63" s="105" t="s">
        <v>40</v>
      </c>
      <c r="C63" s="112" t="s">
        <v>134</v>
      </c>
      <c r="D63" s="112">
        <v>45</v>
      </c>
      <c r="E63" s="112">
        <v>43</v>
      </c>
      <c r="F63" s="105"/>
      <c r="G63" s="112">
        <v>2</v>
      </c>
      <c r="H63" t="s">
        <v>230</v>
      </c>
    </row>
    <row r="64" spans="1:8" ht="17.25" hidden="1" thickBot="1" x14ac:dyDescent="0.3">
      <c r="A64" s="24" t="s">
        <v>39</v>
      </c>
      <c r="B64" s="25" t="s">
        <v>183</v>
      </c>
      <c r="C64" s="26" t="s">
        <v>144</v>
      </c>
      <c r="D64" s="26">
        <v>30</v>
      </c>
      <c r="E64" s="26">
        <v>28</v>
      </c>
      <c r="F64" s="25"/>
      <c r="G64" s="26">
        <v>2</v>
      </c>
    </row>
    <row r="65" spans="1:8" ht="33.75" hidden="1" thickBot="1" x14ac:dyDescent="0.3">
      <c r="A65" s="120" t="s">
        <v>330</v>
      </c>
      <c r="B65" s="121" t="s">
        <v>94</v>
      </c>
      <c r="C65" s="122" t="s">
        <v>144</v>
      </c>
      <c r="D65" s="122">
        <v>30</v>
      </c>
      <c r="E65" s="122">
        <v>28</v>
      </c>
      <c r="F65" s="122"/>
      <c r="G65" s="122">
        <v>2</v>
      </c>
    </row>
    <row r="66" spans="1:8" ht="33.75" hidden="1" thickBot="1" x14ac:dyDescent="0.3">
      <c r="A66" s="30" t="s">
        <v>223</v>
      </c>
      <c r="B66" s="31" t="s">
        <v>94</v>
      </c>
      <c r="C66" s="32" t="s">
        <v>134</v>
      </c>
      <c r="D66" s="32">
        <v>45</v>
      </c>
      <c r="E66" s="32">
        <v>43</v>
      </c>
      <c r="F66" s="32"/>
      <c r="G66" s="32">
        <v>2</v>
      </c>
    </row>
    <row r="67" spans="1:8" ht="33.75" hidden="1" thickBot="1" x14ac:dyDescent="0.3">
      <c r="A67" s="102" t="s">
        <v>170</v>
      </c>
      <c r="B67" s="108" t="s">
        <v>97</v>
      </c>
      <c r="C67" s="115" t="s">
        <v>144</v>
      </c>
      <c r="D67" s="118">
        <v>30</v>
      </c>
      <c r="E67" s="115">
        <v>28</v>
      </c>
      <c r="F67" s="108"/>
      <c r="G67" s="115">
        <v>2</v>
      </c>
      <c r="H67" t="s">
        <v>230</v>
      </c>
    </row>
    <row r="68" spans="1:8" ht="33.75" hidden="1" thickBot="1" x14ac:dyDescent="0.3">
      <c r="A68" s="206" t="s">
        <v>334</v>
      </c>
      <c r="B68" s="207" t="s">
        <v>97</v>
      </c>
      <c r="C68" s="208" t="s">
        <v>144</v>
      </c>
      <c r="D68" s="209">
        <v>30</v>
      </c>
      <c r="E68" s="208">
        <v>28</v>
      </c>
      <c r="F68" s="207"/>
      <c r="G68" s="208">
        <v>2</v>
      </c>
    </row>
  </sheetData>
  <autoFilter ref="A1:H68">
    <filterColumn colId="1">
      <filters>
        <filter val="Thông gió và xử lý khí thải"/>
      </filters>
    </filterColumn>
  </autoFilter>
  <sortState ref="A1:G68">
    <sortCondition ref="B1:B68"/>
    <sortCondition ref="C1:C68"/>
    <sortCondition ref="D1:D68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3"/>
  <sheetViews>
    <sheetView topLeftCell="J31" workbookViewId="0">
      <selection activeCell="Y42" sqref="Y42:AF44"/>
    </sheetView>
  </sheetViews>
  <sheetFormatPr defaultRowHeight="15" x14ac:dyDescent="0.25"/>
  <cols>
    <col min="1" max="1" width="16.140625" customWidth="1"/>
    <col min="2" max="2" width="22.5703125" customWidth="1"/>
    <col min="3" max="3" width="15.140625" customWidth="1"/>
    <col min="8" max="8" width="4.28515625" customWidth="1"/>
    <col min="9" max="9" width="17.140625" customWidth="1"/>
    <col min="10" max="10" width="22.85546875" customWidth="1"/>
    <col min="17" max="17" width="21" customWidth="1"/>
    <col min="18" max="18" width="22.7109375" customWidth="1"/>
    <col min="25" max="25" width="14.140625" customWidth="1"/>
    <col min="26" max="26" width="25.140625" customWidth="1"/>
  </cols>
  <sheetData>
    <row r="3" spans="1:32" x14ac:dyDescent="0.25">
      <c r="A3" s="346"/>
      <c r="B3" s="346"/>
      <c r="C3" s="346"/>
      <c r="D3" s="346"/>
      <c r="E3" s="346"/>
      <c r="F3" s="346"/>
      <c r="G3" s="346"/>
    </row>
    <row r="5" spans="1:32" ht="33.75" thickBot="1" x14ac:dyDescent="0.3">
      <c r="A5" s="54" t="s">
        <v>143</v>
      </c>
      <c r="B5" s="55" t="s">
        <v>37</v>
      </c>
      <c r="C5" s="56" t="s">
        <v>144</v>
      </c>
      <c r="D5" s="56">
        <v>30</v>
      </c>
      <c r="E5" s="56">
        <v>28</v>
      </c>
      <c r="F5" s="55"/>
      <c r="G5" s="56">
        <v>2</v>
      </c>
      <c r="I5" s="4" t="s">
        <v>36</v>
      </c>
      <c r="J5" s="5" t="s">
        <v>37</v>
      </c>
      <c r="K5" s="7" t="s">
        <v>134</v>
      </c>
      <c r="L5" s="7">
        <v>45</v>
      </c>
      <c r="M5" s="7">
        <v>43</v>
      </c>
      <c r="N5" s="5"/>
      <c r="O5" s="7">
        <v>2</v>
      </c>
      <c r="Q5" s="4" t="s">
        <v>208</v>
      </c>
      <c r="R5" s="5" t="s">
        <v>37</v>
      </c>
      <c r="S5" s="7" t="s">
        <v>144</v>
      </c>
      <c r="T5" s="7">
        <v>30</v>
      </c>
      <c r="U5" s="7">
        <v>28</v>
      </c>
      <c r="V5" s="7"/>
      <c r="W5" s="7">
        <v>2</v>
      </c>
      <c r="Y5" s="13" t="s">
        <v>288</v>
      </c>
      <c r="Z5" s="14" t="s">
        <v>37</v>
      </c>
      <c r="AA5" s="6">
        <v>4</v>
      </c>
      <c r="AB5" s="8" t="s">
        <v>35</v>
      </c>
      <c r="AC5" s="8">
        <v>60</v>
      </c>
      <c r="AD5" s="8">
        <v>58</v>
      </c>
      <c r="AE5" s="15"/>
      <c r="AF5" s="8">
        <v>2</v>
      </c>
    </row>
    <row r="6" spans="1:32" ht="33.75" thickBot="1" x14ac:dyDescent="0.3">
      <c r="A6" s="54" t="s">
        <v>143</v>
      </c>
      <c r="B6" s="55" t="s">
        <v>40</v>
      </c>
      <c r="C6" s="56" t="s">
        <v>134</v>
      </c>
      <c r="D6" s="56">
        <v>45</v>
      </c>
      <c r="E6" s="56">
        <v>43</v>
      </c>
      <c r="F6" s="55"/>
      <c r="G6" s="56">
        <v>2</v>
      </c>
      <c r="I6" s="4" t="s">
        <v>39</v>
      </c>
      <c r="J6" s="5" t="s">
        <v>183</v>
      </c>
      <c r="K6" s="7" t="s">
        <v>144</v>
      </c>
      <c r="L6" s="7">
        <v>30</v>
      </c>
      <c r="M6" s="7">
        <v>28</v>
      </c>
      <c r="N6" s="5"/>
      <c r="O6" s="7">
        <v>2</v>
      </c>
      <c r="Q6" s="340"/>
      <c r="R6" s="341"/>
      <c r="S6" s="341"/>
      <c r="T6" s="341"/>
      <c r="U6" s="341"/>
      <c r="V6" s="341"/>
      <c r="W6" s="342"/>
      <c r="Y6" s="352"/>
      <c r="Z6" s="352"/>
      <c r="AA6" s="352"/>
      <c r="AB6" s="352"/>
      <c r="AC6" s="352"/>
      <c r="AD6" s="352"/>
      <c r="AE6" s="352"/>
      <c r="AF6" s="352"/>
    </row>
    <row r="7" spans="1:32" ht="45.75" customHeight="1" thickBot="1" x14ac:dyDescent="0.3">
      <c r="A7" s="54" t="s">
        <v>145</v>
      </c>
      <c r="B7" s="55" t="s">
        <v>146</v>
      </c>
      <c r="C7" s="56" t="s">
        <v>144</v>
      </c>
      <c r="D7" s="56">
        <v>30</v>
      </c>
      <c r="E7" s="56">
        <v>28</v>
      </c>
      <c r="F7" s="55"/>
      <c r="G7" s="56">
        <v>2</v>
      </c>
      <c r="I7" s="4" t="s">
        <v>41</v>
      </c>
      <c r="J7" s="5" t="s">
        <v>146</v>
      </c>
      <c r="K7" s="7" t="s">
        <v>134</v>
      </c>
      <c r="L7" s="7">
        <v>45</v>
      </c>
      <c r="M7" s="7">
        <v>43</v>
      </c>
      <c r="N7" s="5"/>
      <c r="O7" s="7">
        <v>2</v>
      </c>
      <c r="Q7" s="4" t="s">
        <v>112</v>
      </c>
      <c r="R7" s="5" t="s">
        <v>42</v>
      </c>
      <c r="S7" s="7" t="s">
        <v>144</v>
      </c>
      <c r="T7" s="7">
        <v>30</v>
      </c>
      <c r="U7" s="7">
        <v>28</v>
      </c>
      <c r="V7" s="7"/>
      <c r="W7" s="7">
        <v>2</v>
      </c>
      <c r="Y7" s="13" t="s">
        <v>292</v>
      </c>
      <c r="Z7" s="14" t="s">
        <v>42</v>
      </c>
      <c r="AA7" s="6">
        <v>2</v>
      </c>
      <c r="AB7" s="8" t="s">
        <v>16</v>
      </c>
      <c r="AC7" s="8">
        <v>30</v>
      </c>
      <c r="AD7" s="8">
        <v>28</v>
      </c>
      <c r="AE7" s="15"/>
      <c r="AF7" s="8">
        <v>2</v>
      </c>
    </row>
    <row r="8" spans="1:32" ht="45.75" customHeight="1" thickBot="1" x14ac:dyDescent="0.3">
      <c r="A8" s="54" t="s">
        <v>147</v>
      </c>
      <c r="B8" s="55" t="s">
        <v>148</v>
      </c>
      <c r="C8" s="56" t="s">
        <v>144</v>
      </c>
      <c r="D8" s="56">
        <v>30</v>
      </c>
      <c r="E8" s="56">
        <v>28</v>
      </c>
      <c r="F8" s="55"/>
      <c r="G8" s="56">
        <v>2</v>
      </c>
      <c r="I8" s="4" t="s">
        <v>53</v>
      </c>
      <c r="J8" s="5" t="s">
        <v>148</v>
      </c>
      <c r="K8" s="7" t="s">
        <v>134</v>
      </c>
      <c r="L8" s="7">
        <v>45</v>
      </c>
      <c r="M8" s="7">
        <v>43</v>
      </c>
      <c r="N8" s="5"/>
      <c r="O8" s="7">
        <v>2</v>
      </c>
      <c r="Q8" s="4" t="s">
        <v>113</v>
      </c>
      <c r="R8" s="5" t="s">
        <v>54</v>
      </c>
      <c r="S8" s="7" t="s">
        <v>144</v>
      </c>
      <c r="T8" s="7">
        <v>30</v>
      </c>
      <c r="U8" s="7">
        <v>28</v>
      </c>
      <c r="V8" s="7"/>
      <c r="W8" s="7">
        <v>2</v>
      </c>
      <c r="Y8" s="235" t="s">
        <v>294</v>
      </c>
      <c r="Z8" s="236" t="s">
        <v>54</v>
      </c>
      <c r="AA8" s="237">
        <v>2</v>
      </c>
      <c r="AB8" s="238" t="s">
        <v>16</v>
      </c>
      <c r="AC8" s="238">
        <v>30</v>
      </c>
      <c r="AD8" s="238">
        <v>28</v>
      </c>
      <c r="AE8" s="236"/>
      <c r="AF8" s="238">
        <v>2</v>
      </c>
    </row>
    <row r="9" spans="1:32" ht="45.75" customHeight="1" thickBot="1" x14ac:dyDescent="0.3">
      <c r="A9" s="57" t="s">
        <v>157</v>
      </c>
      <c r="B9" s="58" t="s">
        <v>158</v>
      </c>
      <c r="C9" s="59" t="s">
        <v>136</v>
      </c>
      <c r="D9" s="59">
        <v>15</v>
      </c>
      <c r="E9" s="60">
        <v>13</v>
      </c>
      <c r="F9" s="59"/>
      <c r="G9" s="59">
        <v>2</v>
      </c>
      <c r="I9" s="193" t="s">
        <v>194</v>
      </c>
      <c r="J9" s="94" t="s">
        <v>158</v>
      </c>
      <c r="K9" s="194" t="s">
        <v>136</v>
      </c>
      <c r="L9" s="194">
        <v>15</v>
      </c>
      <c r="M9" s="194">
        <v>13</v>
      </c>
      <c r="N9" s="194"/>
      <c r="O9" s="194">
        <v>2</v>
      </c>
      <c r="Q9" s="353"/>
      <c r="R9" s="353"/>
      <c r="S9" s="353"/>
      <c r="T9" s="353"/>
      <c r="U9" s="353"/>
      <c r="V9" s="353"/>
      <c r="W9" s="353"/>
      <c r="Y9" s="13" t="s">
        <v>312</v>
      </c>
      <c r="Z9" s="14" t="s">
        <v>64</v>
      </c>
      <c r="AA9" s="6">
        <v>2</v>
      </c>
      <c r="AB9" s="8" t="s">
        <v>107</v>
      </c>
      <c r="AC9" s="8">
        <v>45</v>
      </c>
      <c r="AD9" s="153">
        <v>13</v>
      </c>
      <c r="AE9" s="153">
        <v>30</v>
      </c>
      <c r="AF9" s="153">
        <v>2</v>
      </c>
    </row>
    <row r="10" spans="1:32" ht="45.75" customHeight="1" thickBot="1" x14ac:dyDescent="0.3">
      <c r="A10" s="54" t="s">
        <v>156</v>
      </c>
      <c r="B10" s="5" t="s">
        <v>332</v>
      </c>
      <c r="C10" s="56" t="s">
        <v>138</v>
      </c>
      <c r="D10" s="56">
        <v>30</v>
      </c>
      <c r="E10" s="59"/>
      <c r="F10" s="56">
        <v>28</v>
      </c>
      <c r="G10" s="56">
        <v>2</v>
      </c>
      <c r="I10" s="4" t="s">
        <v>195</v>
      </c>
      <c r="J10" s="5" t="s">
        <v>332</v>
      </c>
      <c r="K10" s="7" t="s">
        <v>138</v>
      </c>
      <c r="L10" s="7">
        <v>30</v>
      </c>
      <c r="M10" s="194"/>
      <c r="N10" s="7">
        <v>28</v>
      </c>
      <c r="O10" s="7">
        <v>2</v>
      </c>
      <c r="Q10" s="354"/>
      <c r="R10" s="354"/>
      <c r="S10" s="354"/>
      <c r="T10" s="354"/>
      <c r="U10" s="354"/>
      <c r="V10" s="354"/>
      <c r="W10" s="354"/>
      <c r="Y10" s="336"/>
      <c r="Z10" s="350"/>
      <c r="AA10" s="350"/>
      <c r="AB10" s="350"/>
      <c r="AC10" s="350"/>
      <c r="AD10" s="350"/>
      <c r="AE10" s="350"/>
      <c r="AF10" s="351"/>
    </row>
    <row r="11" spans="1:32" ht="66.75" thickBot="1" x14ac:dyDescent="0.3">
      <c r="A11" s="57" t="s">
        <v>149</v>
      </c>
      <c r="B11" s="58" t="s">
        <v>59</v>
      </c>
      <c r="C11" s="59" t="s">
        <v>150</v>
      </c>
      <c r="D11" s="59">
        <v>60</v>
      </c>
      <c r="E11" s="58"/>
      <c r="F11" s="59">
        <v>58</v>
      </c>
      <c r="G11" s="59">
        <v>2</v>
      </c>
      <c r="I11" s="193" t="s">
        <v>190</v>
      </c>
      <c r="J11" s="94" t="s">
        <v>59</v>
      </c>
      <c r="K11" s="194" t="s">
        <v>154</v>
      </c>
      <c r="L11" s="194">
        <v>90</v>
      </c>
      <c r="M11" s="94"/>
      <c r="N11" s="194">
        <v>88</v>
      </c>
      <c r="O11" s="194">
        <v>2</v>
      </c>
      <c r="Q11" s="347"/>
      <c r="R11" s="348"/>
      <c r="S11" s="348"/>
      <c r="T11" s="348"/>
      <c r="U11" s="348"/>
      <c r="V11" s="348"/>
      <c r="W11" s="349"/>
      <c r="Y11" s="336"/>
      <c r="Z11" s="350"/>
      <c r="AA11" s="350"/>
      <c r="AB11" s="350"/>
      <c r="AC11" s="350"/>
      <c r="AD11" s="350"/>
      <c r="AE11" s="350"/>
      <c r="AF11" s="351"/>
    </row>
    <row r="12" spans="1:32" ht="33.75" thickBot="1" x14ac:dyDescent="0.3">
      <c r="A12" s="57" t="s">
        <v>151</v>
      </c>
      <c r="B12" s="58" t="s">
        <v>152</v>
      </c>
      <c r="C12" s="59" t="s">
        <v>150</v>
      </c>
      <c r="D12" s="59">
        <v>60</v>
      </c>
      <c r="E12" s="58"/>
      <c r="F12" s="59">
        <v>58</v>
      </c>
      <c r="G12" s="59">
        <v>2</v>
      </c>
      <c r="I12" s="193" t="s">
        <v>191</v>
      </c>
      <c r="J12" s="94" t="s">
        <v>152</v>
      </c>
      <c r="K12" s="194" t="s">
        <v>154</v>
      </c>
      <c r="L12" s="194">
        <v>90</v>
      </c>
      <c r="M12" s="94"/>
      <c r="N12" s="194">
        <v>88</v>
      </c>
      <c r="O12" s="194">
        <v>2</v>
      </c>
      <c r="Q12" s="4" t="s">
        <v>214</v>
      </c>
      <c r="R12" s="5" t="s">
        <v>152</v>
      </c>
      <c r="S12" s="7" t="s">
        <v>150</v>
      </c>
      <c r="T12" s="7">
        <v>60</v>
      </c>
      <c r="U12" s="7"/>
      <c r="V12" s="7">
        <v>58</v>
      </c>
      <c r="W12" s="7">
        <v>2</v>
      </c>
      <c r="Y12" s="13" t="s">
        <v>309</v>
      </c>
      <c r="Z12" s="14" t="s">
        <v>310</v>
      </c>
      <c r="AA12" s="6">
        <v>2</v>
      </c>
      <c r="AB12" s="8" t="s">
        <v>19</v>
      </c>
      <c r="AC12" s="8">
        <v>60</v>
      </c>
      <c r="AD12" s="15"/>
      <c r="AE12" s="8">
        <v>60</v>
      </c>
      <c r="AF12" s="15"/>
    </row>
    <row r="13" spans="1:32" ht="50.25" thickBot="1" x14ac:dyDescent="0.3">
      <c r="A13" s="57" t="s">
        <v>153</v>
      </c>
      <c r="B13" s="58" t="s">
        <v>61</v>
      </c>
      <c r="C13" s="59" t="s">
        <v>154</v>
      </c>
      <c r="D13" s="59">
        <v>90</v>
      </c>
      <c r="E13" s="58"/>
      <c r="F13" s="59">
        <v>88</v>
      </c>
      <c r="G13" s="59">
        <v>2</v>
      </c>
      <c r="I13" s="193" t="s">
        <v>47</v>
      </c>
      <c r="J13" s="94" t="s">
        <v>61</v>
      </c>
      <c r="K13" s="194" t="s">
        <v>150</v>
      </c>
      <c r="L13" s="194">
        <v>60</v>
      </c>
      <c r="M13" s="94"/>
      <c r="N13" s="194">
        <v>58</v>
      </c>
      <c r="O13" s="194">
        <v>2</v>
      </c>
      <c r="Q13" s="340"/>
      <c r="R13" s="341"/>
      <c r="S13" s="341"/>
      <c r="T13" s="341"/>
      <c r="U13" s="341"/>
      <c r="V13" s="341"/>
      <c r="W13" s="342"/>
      <c r="Y13" s="336"/>
      <c r="Z13" s="350"/>
      <c r="AA13" s="350"/>
      <c r="AB13" s="350"/>
      <c r="AC13" s="350"/>
      <c r="AD13" s="350"/>
      <c r="AE13" s="350"/>
      <c r="AF13" s="351"/>
    </row>
    <row r="14" spans="1:32" ht="33.75" thickBot="1" x14ac:dyDescent="0.3">
      <c r="A14" s="57" t="s">
        <v>155</v>
      </c>
      <c r="B14" s="58" t="s">
        <v>62</v>
      </c>
      <c r="C14" s="59" t="s">
        <v>150</v>
      </c>
      <c r="D14" s="59">
        <v>60</v>
      </c>
      <c r="E14" s="58"/>
      <c r="F14" s="59">
        <v>58</v>
      </c>
      <c r="G14" s="59">
        <v>2</v>
      </c>
      <c r="I14" s="193" t="s">
        <v>192</v>
      </c>
      <c r="J14" s="94" t="s">
        <v>62</v>
      </c>
      <c r="K14" s="194" t="s">
        <v>150</v>
      </c>
      <c r="L14" s="194">
        <v>60</v>
      </c>
      <c r="M14" s="94"/>
      <c r="N14" s="194">
        <v>58</v>
      </c>
      <c r="O14" s="194">
        <v>2</v>
      </c>
      <c r="Q14" s="340"/>
      <c r="R14" s="341"/>
      <c r="S14" s="341"/>
      <c r="T14" s="341"/>
      <c r="U14" s="341"/>
      <c r="V14" s="341"/>
      <c r="W14" s="342"/>
      <c r="Y14" s="336"/>
      <c r="Z14" s="350"/>
      <c r="AA14" s="350"/>
      <c r="AB14" s="350"/>
      <c r="AC14" s="350"/>
      <c r="AD14" s="350"/>
      <c r="AE14" s="350"/>
      <c r="AF14" s="351"/>
    </row>
    <row r="15" spans="1:32" ht="33.75" thickBot="1" x14ac:dyDescent="0.3">
      <c r="A15" s="54" t="s">
        <v>159</v>
      </c>
      <c r="B15" s="55" t="s">
        <v>90</v>
      </c>
      <c r="C15" s="56" t="s">
        <v>144</v>
      </c>
      <c r="D15" s="56">
        <v>30</v>
      </c>
      <c r="E15" s="56">
        <v>28</v>
      </c>
      <c r="F15" s="55"/>
      <c r="G15" s="56">
        <v>2</v>
      </c>
      <c r="I15" s="242" t="s">
        <v>327</v>
      </c>
      <c r="J15" s="243" t="s">
        <v>90</v>
      </c>
      <c r="K15" s="244" t="s">
        <v>144</v>
      </c>
      <c r="L15" s="244">
        <v>30</v>
      </c>
      <c r="M15" s="244">
        <v>28</v>
      </c>
      <c r="N15" s="243"/>
      <c r="O15" s="244">
        <v>2</v>
      </c>
      <c r="Q15" s="340"/>
      <c r="R15" s="341"/>
      <c r="S15" s="341"/>
      <c r="T15" s="341"/>
      <c r="U15" s="341"/>
      <c r="V15" s="341"/>
      <c r="W15" s="342"/>
      <c r="Y15" s="336"/>
      <c r="Z15" s="350"/>
      <c r="AA15" s="350"/>
      <c r="AB15" s="350"/>
      <c r="AC15" s="350"/>
      <c r="AD15" s="350"/>
      <c r="AE15" s="350"/>
      <c r="AF15" s="351"/>
    </row>
    <row r="16" spans="1:32" ht="33.75" thickBot="1" x14ac:dyDescent="0.3">
      <c r="A16" s="57" t="s">
        <v>160</v>
      </c>
      <c r="B16" s="58" t="s">
        <v>52</v>
      </c>
      <c r="C16" s="59" t="s">
        <v>150</v>
      </c>
      <c r="D16" s="59">
        <v>60</v>
      </c>
      <c r="E16" s="59"/>
      <c r="F16" s="59">
        <v>58</v>
      </c>
      <c r="G16" s="59">
        <v>2</v>
      </c>
      <c r="I16" s="193" t="s">
        <v>186</v>
      </c>
      <c r="J16" s="94" t="s">
        <v>52</v>
      </c>
      <c r="K16" s="194" t="s">
        <v>150</v>
      </c>
      <c r="L16" s="194">
        <v>60</v>
      </c>
      <c r="M16" s="194"/>
      <c r="N16" s="194">
        <v>58</v>
      </c>
      <c r="O16" s="194">
        <v>2</v>
      </c>
      <c r="Q16" s="352"/>
      <c r="R16" s="352"/>
      <c r="S16" s="352"/>
      <c r="T16" s="352"/>
      <c r="U16" s="352"/>
      <c r="V16" s="352"/>
      <c r="W16" s="352"/>
      <c r="Y16" s="352"/>
      <c r="Z16" s="352"/>
      <c r="AA16" s="352"/>
      <c r="AB16" s="352"/>
      <c r="AC16" s="352"/>
      <c r="AD16" s="352"/>
      <c r="AE16" s="352"/>
      <c r="AF16" s="352"/>
    </row>
    <row r="17" spans="1:32" ht="50.25" thickBot="1" x14ac:dyDescent="0.3">
      <c r="A17" s="54" t="s">
        <v>161</v>
      </c>
      <c r="B17" s="58" t="s">
        <v>78</v>
      </c>
      <c r="C17" s="56" t="s">
        <v>134</v>
      </c>
      <c r="D17" s="56">
        <v>45</v>
      </c>
      <c r="E17" s="56">
        <v>43</v>
      </c>
      <c r="F17" s="55"/>
      <c r="G17" s="56">
        <v>2</v>
      </c>
      <c r="I17" s="4" t="s">
        <v>95</v>
      </c>
      <c r="J17" s="94" t="s">
        <v>78</v>
      </c>
      <c r="K17" s="194" t="s">
        <v>144</v>
      </c>
      <c r="L17" s="195">
        <v>30</v>
      </c>
      <c r="M17" s="194">
        <v>28</v>
      </c>
      <c r="N17" s="194"/>
      <c r="O17" s="194">
        <v>2</v>
      </c>
      <c r="Q17" s="352"/>
      <c r="R17" s="352"/>
      <c r="S17" s="352"/>
      <c r="T17" s="352"/>
      <c r="U17" s="352"/>
      <c r="V17" s="352"/>
      <c r="W17" s="352"/>
      <c r="Y17" s="352"/>
      <c r="Z17" s="352"/>
      <c r="AA17" s="352"/>
      <c r="AB17" s="352"/>
      <c r="AC17" s="352"/>
      <c r="AD17" s="352"/>
      <c r="AE17" s="352"/>
      <c r="AF17" s="352"/>
    </row>
    <row r="18" spans="1:32" ht="33.75" thickBot="1" x14ac:dyDescent="0.3">
      <c r="A18" s="54" t="s">
        <v>162</v>
      </c>
      <c r="B18" s="55" t="s">
        <v>68</v>
      </c>
      <c r="C18" s="56" t="s">
        <v>163</v>
      </c>
      <c r="D18" s="56">
        <v>45</v>
      </c>
      <c r="E18" s="55"/>
      <c r="F18" s="56">
        <v>43</v>
      </c>
      <c r="G18" s="56">
        <v>2</v>
      </c>
      <c r="I18" s="4" t="s">
        <v>84</v>
      </c>
      <c r="J18" s="5" t="s">
        <v>68</v>
      </c>
      <c r="K18" s="7" t="s">
        <v>163</v>
      </c>
      <c r="L18" s="7">
        <v>45</v>
      </c>
      <c r="M18" s="5"/>
      <c r="N18" s="7">
        <v>43</v>
      </c>
      <c r="O18" s="7">
        <v>2</v>
      </c>
      <c r="Q18" s="4" t="s">
        <v>217</v>
      </c>
      <c r="R18" s="5" t="s">
        <v>68</v>
      </c>
      <c r="S18" s="7" t="s">
        <v>163</v>
      </c>
      <c r="T18" s="7">
        <v>45</v>
      </c>
      <c r="U18" s="7"/>
      <c r="V18" s="7">
        <v>43</v>
      </c>
      <c r="W18" s="7">
        <v>2</v>
      </c>
      <c r="Y18" s="13" t="s">
        <v>313</v>
      </c>
      <c r="Z18" s="14" t="s">
        <v>68</v>
      </c>
      <c r="AA18" s="6">
        <v>1</v>
      </c>
      <c r="AB18" s="8" t="s">
        <v>69</v>
      </c>
      <c r="AC18" s="8">
        <v>45</v>
      </c>
      <c r="AD18" s="15"/>
      <c r="AE18" s="8">
        <v>45</v>
      </c>
      <c r="AF18" s="15"/>
    </row>
    <row r="19" spans="1:32" ht="33.75" thickBot="1" x14ac:dyDescent="0.3">
      <c r="A19" s="216" t="s">
        <v>165</v>
      </c>
      <c r="B19" s="217" t="s">
        <v>166</v>
      </c>
      <c r="C19" s="218" t="s">
        <v>144</v>
      </c>
      <c r="D19" s="219">
        <v>30</v>
      </c>
      <c r="E19" s="218">
        <v>28</v>
      </c>
      <c r="F19" s="218"/>
      <c r="G19" s="218">
        <v>2</v>
      </c>
      <c r="I19" s="242" t="s">
        <v>102</v>
      </c>
      <c r="J19" s="243" t="s">
        <v>166</v>
      </c>
      <c r="K19" s="244" t="s">
        <v>144</v>
      </c>
      <c r="L19" s="245">
        <v>30</v>
      </c>
      <c r="M19" s="244">
        <v>28</v>
      </c>
      <c r="N19" s="244"/>
      <c r="O19" s="244">
        <v>2</v>
      </c>
      <c r="Q19" s="353"/>
      <c r="R19" s="353"/>
      <c r="S19" s="353"/>
      <c r="T19" s="353"/>
      <c r="U19" s="353"/>
      <c r="V19" s="353"/>
      <c r="W19" s="353"/>
      <c r="Y19" s="13" t="s">
        <v>339</v>
      </c>
      <c r="Z19" s="14" t="s">
        <v>329</v>
      </c>
      <c r="AA19" s="6">
        <v>3</v>
      </c>
      <c r="AB19" s="8" t="s">
        <v>38</v>
      </c>
      <c r="AC19" s="8">
        <v>45</v>
      </c>
      <c r="AD19" s="8">
        <v>43</v>
      </c>
      <c r="AE19" s="16"/>
      <c r="AF19" s="8">
        <v>2</v>
      </c>
    </row>
    <row r="20" spans="1:32" ht="17.25" thickBot="1" x14ac:dyDescent="0.3">
      <c r="A20" s="216" t="s">
        <v>167</v>
      </c>
      <c r="B20" s="217" t="s">
        <v>82</v>
      </c>
      <c r="C20" s="218" t="s">
        <v>144</v>
      </c>
      <c r="D20" s="219">
        <v>30</v>
      </c>
      <c r="E20" s="218">
        <v>28</v>
      </c>
      <c r="F20" s="217"/>
      <c r="G20" s="218">
        <v>2</v>
      </c>
      <c r="I20" s="352"/>
      <c r="J20" s="352"/>
      <c r="K20" s="352"/>
      <c r="L20" s="352"/>
      <c r="M20" s="352"/>
      <c r="N20" s="352"/>
      <c r="O20" s="352"/>
      <c r="Q20" s="346"/>
      <c r="R20" s="346"/>
      <c r="S20" s="346"/>
      <c r="T20" s="346"/>
      <c r="U20" s="346"/>
      <c r="V20" s="346"/>
      <c r="W20" s="346"/>
      <c r="Y20" s="352"/>
      <c r="Z20" s="352"/>
      <c r="AA20" s="352"/>
      <c r="AB20" s="352"/>
      <c r="AC20" s="352"/>
      <c r="AD20" s="352"/>
      <c r="AE20" s="352"/>
      <c r="AF20" s="352"/>
    </row>
    <row r="21" spans="1:32" ht="33.75" thickBot="1" x14ac:dyDescent="0.3">
      <c r="A21" s="356"/>
      <c r="B21" s="356"/>
      <c r="C21" s="356"/>
      <c r="D21" s="356"/>
      <c r="E21" s="356"/>
      <c r="F21" s="356"/>
      <c r="G21" s="356"/>
      <c r="I21" s="4" t="s">
        <v>184</v>
      </c>
      <c r="J21" s="94" t="s">
        <v>43</v>
      </c>
      <c r="K21" s="7" t="s">
        <v>144</v>
      </c>
      <c r="L21" s="7">
        <v>30</v>
      </c>
      <c r="M21" s="7">
        <v>28</v>
      </c>
      <c r="N21" s="5"/>
      <c r="O21" s="7">
        <v>2</v>
      </c>
      <c r="Q21" s="4" t="s">
        <v>209</v>
      </c>
      <c r="R21" s="5" t="s">
        <v>114</v>
      </c>
      <c r="S21" s="7" t="s">
        <v>134</v>
      </c>
      <c r="T21" s="7">
        <v>45</v>
      </c>
      <c r="U21" s="7">
        <v>43</v>
      </c>
      <c r="V21" s="7"/>
      <c r="W21" s="7">
        <v>2</v>
      </c>
      <c r="Y21" s="13" t="s">
        <v>289</v>
      </c>
      <c r="Z21" s="14" t="s">
        <v>290</v>
      </c>
      <c r="AA21" s="6">
        <v>2</v>
      </c>
      <c r="AB21" s="8" t="s">
        <v>16</v>
      </c>
      <c r="AC21" s="8">
        <v>30</v>
      </c>
      <c r="AD21" s="8">
        <v>28</v>
      </c>
      <c r="AE21" s="15"/>
      <c r="AF21" s="8">
        <v>2</v>
      </c>
    </row>
    <row r="22" spans="1:32" ht="33.75" thickBot="1" x14ac:dyDescent="0.3">
      <c r="A22" s="343"/>
      <c r="B22" s="343"/>
      <c r="C22" s="343"/>
      <c r="D22" s="343"/>
      <c r="E22" s="343"/>
      <c r="F22" s="343"/>
      <c r="G22" s="343"/>
      <c r="I22" s="4" t="s">
        <v>57</v>
      </c>
      <c r="J22" s="5" t="s">
        <v>45</v>
      </c>
      <c r="K22" s="7" t="s">
        <v>144</v>
      </c>
      <c r="L22" s="7">
        <v>30</v>
      </c>
      <c r="M22" s="7">
        <v>28</v>
      </c>
      <c r="N22" s="5"/>
      <c r="O22" s="7">
        <v>2</v>
      </c>
      <c r="Q22" s="4" t="s">
        <v>116</v>
      </c>
      <c r="R22" s="5" t="s">
        <v>45</v>
      </c>
      <c r="S22" s="7" t="s">
        <v>134</v>
      </c>
      <c r="T22" s="7">
        <v>45</v>
      </c>
      <c r="U22" s="7">
        <v>43</v>
      </c>
      <c r="V22" s="7"/>
      <c r="W22" s="7">
        <v>2</v>
      </c>
      <c r="Y22" s="13" t="s">
        <v>338</v>
      </c>
      <c r="Z22" s="14" t="s">
        <v>45</v>
      </c>
      <c r="AA22" s="6">
        <v>2</v>
      </c>
      <c r="AB22" s="8" t="s">
        <v>16</v>
      </c>
      <c r="AC22" s="8">
        <v>30</v>
      </c>
      <c r="AD22" s="8">
        <v>28</v>
      </c>
      <c r="AE22" s="15"/>
      <c r="AF22" s="8">
        <v>2</v>
      </c>
    </row>
    <row r="23" spans="1:32" ht="33.75" thickBot="1" x14ac:dyDescent="0.3">
      <c r="A23" s="343"/>
      <c r="B23" s="343"/>
      <c r="C23" s="343"/>
      <c r="D23" s="343"/>
      <c r="E23" s="343"/>
      <c r="F23" s="343"/>
      <c r="G23" s="343"/>
      <c r="I23" s="4" t="s">
        <v>44</v>
      </c>
      <c r="J23" s="5" t="s">
        <v>185</v>
      </c>
      <c r="K23" s="7" t="s">
        <v>144</v>
      </c>
      <c r="L23" s="7">
        <v>30</v>
      </c>
      <c r="M23" s="7">
        <v>28</v>
      </c>
      <c r="N23" s="5"/>
      <c r="O23" s="7">
        <v>2</v>
      </c>
      <c r="Q23" s="4" t="s">
        <v>115</v>
      </c>
      <c r="R23" s="5" t="s">
        <v>46</v>
      </c>
      <c r="S23" s="7" t="s">
        <v>134</v>
      </c>
      <c r="T23" s="7">
        <v>45</v>
      </c>
      <c r="U23" s="7">
        <v>43</v>
      </c>
      <c r="V23" s="7"/>
      <c r="W23" s="7">
        <v>2</v>
      </c>
      <c r="Y23" s="13" t="s">
        <v>337</v>
      </c>
      <c r="Z23" s="14" t="s">
        <v>46</v>
      </c>
      <c r="AA23" s="6">
        <v>3</v>
      </c>
      <c r="AB23" s="8" t="s">
        <v>38</v>
      </c>
      <c r="AC23" s="8">
        <v>45</v>
      </c>
      <c r="AD23" s="8">
        <v>43</v>
      </c>
      <c r="AE23" s="8"/>
      <c r="AF23" s="8">
        <v>2</v>
      </c>
    </row>
    <row r="24" spans="1:32" ht="33.75" thickBot="1" x14ac:dyDescent="0.3">
      <c r="A24" s="346"/>
      <c r="B24" s="346"/>
      <c r="C24" s="346"/>
      <c r="D24" s="346"/>
      <c r="E24" s="346"/>
      <c r="F24" s="346"/>
      <c r="G24" s="346"/>
      <c r="I24" s="193" t="s">
        <v>187</v>
      </c>
      <c r="J24" s="94" t="s">
        <v>188</v>
      </c>
      <c r="K24" s="194" t="s">
        <v>154</v>
      </c>
      <c r="L24" s="194">
        <v>90</v>
      </c>
      <c r="M24" s="94"/>
      <c r="N24" s="194">
        <v>88</v>
      </c>
      <c r="O24" s="194">
        <v>2</v>
      </c>
      <c r="Q24" s="4" t="s">
        <v>210</v>
      </c>
      <c r="R24" s="5" t="s">
        <v>55</v>
      </c>
      <c r="S24" s="7" t="s">
        <v>211</v>
      </c>
      <c r="T24" s="7">
        <v>120</v>
      </c>
      <c r="U24" s="7"/>
      <c r="V24" s="7">
        <v>118</v>
      </c>
      <c r="W24" s="7">
        <v>2</v>
      </c>
      <c r="Y24" s="13" t="s">
        <v>301</v>
      </c>
      <c r="Z24" s="14" t="s">
        <v>302</v>
      </c>
      <c r="AA24" s="6">
        <v>3</v>
      </c>
      <c r="AB24" s="8" t="s">
        <v>56</v>
      </c>
      <c r="AC24" s="8">
        <v>90</v>
      </c>
      <c r="AD24" s="8"/>
      <c r="AE24" s="8">
        <v>90</v>
      </c>
      <c r="AF24" s="8"/>
    </row>
    <row r="25" spans="1:32" ht="50.25" thickBot="1" x14ac:dyDescent="0.3">
      <c r="A25" s="346"/>
      <c r="B25" s="346"/>
      <c r="C25" s="346"/>
      <c r="D25" s="346"/>
      <c r="E25" s="346"/>
      <c r="F25" s="346"/>
      <c r="G25" s="346"/>
      <c r="I25" s="193" t="s">
        <v>189</v>
      </c>
      <c r="J25" s="94" t="s">
        <v>58</v>
      </c>
      <c r="K25" s="194" t="s">
        <v>154</v>
      </c>
      <c r="L25" s="194">
        <v>90</v>
      </c>
      <c r="M25" s="94"/>
      <c r="N25" s="194">
        <v>88</v>
      </c>
      <c r="O25" s="194">
        <v>2</v>
      </c>
      <c r="Q25" s="4" t="s">
        <v>212</v>
      </c>
      <c r="R25" s="5" t="s">
        <v>58</v>
      </c>
      <c r="S25" s="7" t="s">
        <v>211</v>
      </c>
      <c r="T25" s="7">
        <v>120</v>
      </c>
      <c r="U25" s="7"/>
      <c r="V25" s="7">
        <v>118</v>
      </c>
      <c r="W25" s="7">
        <v>2</v>
      </c>
      <c r="Y25" s="352"/>
      <c r="Z25" s="352"/>
      <c r="AA25" s="352"/>
      <c r="AB25" s="352"/>
      <c r="AC25" s="352"/>
      <c r="AD25" s="352"/>
      <c r="AE25" s="352"/>
      <c r="AF25" s="352"/>
    </row>
    <row r="26" spans="1:32" ht="47.25" customHeight="1" thickBot="1" x14ac:dyDescent="0.3">
      <c r="A26" s="346"/>
      <c r="B26" s="346"/>
      <c r="C26" s="346"/>
      <c r="D26" s="346"/>
      <c r="E26" s="346"/>
      <c r="F26" s="346"/>
      <c r="G26" s="346"/>
      <c r="I26" s="193" t="s">
        <v>193</v>
      </c>
      <c r="J26" s="94" t="s">
        <v>63</v>
      </c>
      <c r="K26" s="194" t="s">
        <v>150</v>
      </c>
      <c r="L26" s="194">
        <v>60</v>
      </c>
      <c r="M26" s="94"/>
      <c r="N26" s="194">
        <v>58</v>
      </c>
      <c r="O26" s="194">
        <v>2</v>
      </c>
      <c r="Q26" s="4" t="s">
        <v>215</v>
      </c>
      <c r="R26" s="94" t="s">
        <v>216</v>
      </c>
      <c r="S26" s="7" t="s">
        <v>154</v>
      </c>
      <c r="T26" s="7">
        <v>90</v>
      </c>
      <c r="U26" s="7"/>
      <c r="V26" s="7">
        <v>88</v>
      </c>
      <c r="W26" s="7">
        <v>2</v>
      </c>
      <c r="Y26" s="13" t="s">
        <v>311</v>
      </c>
      <c r="Z26" s="14" t="s">
        <v>118</v>
      </c>
      <c r="AA26" s="6">
        <v>3</v>
      </c>
      <c r="AB26" s="8" t="s">
        <v>56</v>
      </c>
      <c r="AC26" s="8">
        <v>90</v>
      </c>
      <c r="AD26" s="15"/>
      <c r="AE26" s="8">
        <v>90</v>
      </c>
      <c r="AF26" s="15"/>
    </row>
    <row r="27" spans="1:32" ht="33.75" thickBot="1" x14ac:dyDescent="0.3">
      <c r="A27" s="346"/>
      <c r="B27" s="346"/>
      <c r="C27" s="346"/>
      <c r="D27" s="346"/>
      <c r="E27" s="346"/>
      <c r="F27" s="346"/>
      <c r="G27" s="346"/>
      <c r="I27" s="242" t="s">
        <v>330</v>
      </c>
      <c r="J27" s="243" t="s">
        <v>94</v>
      </c>
      <c r="K27" s="244" t="s">
        <v>144</v>
      </c>
      <c r="L27" s="244">
        <v>30</v>
      </c>
      <c r="M27" s="244">
        <v>28</v>
      </c>
      <c r="N27" s="244"/>
      <c r="O27" s="244">
        <v>2</v>
      </c>
      <c r="Q27" s="4" t="s">
        <v>223</v>
      </c>
      <c r="R27" s="5" t="s">
        <v>94</v>
      </c>
      <c r="S27" s="7" t="s">
        <v>134</v>
      </c>
      <c r="T27" s="7">
        <v>45</v>
      </c>
      <c r="U27" s="7">
        <v>43</v>
      </c>
      <c r="V27" s="7"/>
      <c r="W27" s="7">
        <v>2</v>
      </c>
      <c r="Y27" s="352"/>
      <c r="Z27" s="352"/>
      <c r="AA27" s="352"/>
      <c r="AB27" s="352"/>
      <c r="AC27" s="352"/>
      <c r="AD27" s="352"/>
      <c r="AE27" s="352"/>
      <c r="AF27" s="352"/>
    </row>
    <row r="28" spans="1:32" ht="33.75" thickBot="1" x14ac:dyDescent="0.3">
      <c r="A28" s="346"/>
      <c r="B28" s="346"/>
      <c r="C28" s="346"/>
      <c r="D28" s="346"/>
      <c r="E28" s="346"/>
      <c r="F28" s="346"/>
      <c r="G28" s="346"/>
      <c r="I28" s="242" t="s">
        <v>333</v>
      </c>
      <c r="J28" s="243" t="s">
        <v>92</v>
      </c>
      <c r="K28" s="244" t="s">
        <v>144</v>
      </c>
      <c r="L28" s="245">
        <v>30</v>
      </c>
      <c r="M28" s="244">
        <v>28</v>
      </c>
      <c r="N28" s="243"/>
      <c r="O28" s="244">
        <v>2</v>
      </c>
      <c r="Q28" s="246" t="s">
        <v>225</v>
      </c>
      <c r="R28" s="247" t="s">
        <v>92</v>
      </c>
      <c r="S28" s="248" t="s">
        <v>144</v>
      </c>
      <c r="T28" s="249">
        <v>30</v>
      </c>
      <c r="U28" s="248">
        <v>28</v>
      </c>
      <c r="V28" s="248"/>
      <c r="W28" s="248">
        <v>2</v>
      </c>
      <c r="Y28" s="346"/>
      <c r="Z28" s="346"/>
      <c r="AA28" s="346"/>
      <c r="AB28" s="346"/>
      <c r="AC28" s="346"/>
      <c r="AD28" s="346"/>
      <c r="AE28" s="346"/>
      <c r="AF28" s="346"/>
    </row>
    <row r="29" spans="1:32" ht="33.75" thickBot="1" x14ac:dyDescent="0.3">
      <c r="A29" s="346"/>
      <c r="B29" s="346"/>
      <c r="C29" s="346"/>
      <c r="D29" s="346"/>
      <c r="E29" s="346"/>
      <c r="F29" s="346"/>
      <c r="G29" s="346"/>
      <c r="I29" s="4" t="s">
        <v>197</v>
      </c>
      <c r="J29" s="5" t="s">
        <v>70</v>
      </c>
      <c r="K29" s="7" t="s">
        <v>163</v>
      </c>
      <c r="L29" s="7">
        <v>45</v>
      </c>
      <c r="M29" s="5"/>
      <c r="N29" s="7">
        <v>43</v>
      </c>
      <c r="O29" s="7">
        <v>2</v>
      </c>
      <c r="Q29" s="355"/>
      <c r="R29" s="355"/>
      <c r="S29" s="355"/>
      <c r="T29" s="355"/>
      <c r="U29" s="355"/>
      <c r="V29" s="355"/>
      <c r="W29" s="355"/>
      <c r="Y29" s="346"/>
      <c r="Z29" s="346"/>
      <c r="AA29" s="346"/>
      <c r="AB29" s="346"/>
      <c r="AC29" s="346"/>
      <c r="AD29" s="346"/>
      <c r="AE29" s="346"/>
      <c r="AF29" s="346"/>
    </row>
    <row r="30" spans="1:32" ht="33.75" thickBot="1" x14ac:dyDescent="0.3">
      <c r="A30" s="54" t="s">
        <v>164</v>
      </c>
      <c r="B30" s="55" t="s">
        <v>100</v>
      </c>
      <c r="C30" s="56" t="s">
        <v>101</v>
      </c>
      <c r="D30" s="56">
        <v>240</v>
      </c>
      <c r="E30" s="56"/>
      <c r="F30" s="56">
        <v>236</v>
      </c>
      <c r="G30" s="56">
        <v>4</v>
      </c>
      <c r="I30" s="4" t="s">
        <v>198</v>
      </c>
      <c r="J30" s="5" t="s">
        <v>71</v>
      </c>
      <c r="K30" s="7" t="s">
        <v>199</v>
      </c>
      <c r="L30" s="7">
        <v>195</v>
      </c>
      <c r="M30" s="7">
        <v>41</v>
      </c>
      <c r="N30" s="7">
        <v>150</v>
      </c>
      <c r="O30" s="7">
        <v>4</v>
      </c>
      <c r="Q30" s="4" t="s">
        <v>218</v>
      </c>
      <c r="R30" s="5" t="s">
        <v>100</v>
      </c>
      <c r="S30" s="7" t="s">
        <v>219</v>
      </c>
      <c r="T30" s="7">
        <v>240</v>
      </c>
      <c r="U30" s="7"/>
      <c r="V30" s="7">
        <v>236</v>
      </c>
      <c r="W30" s="7">
        <v>4</v>
      </c>
      <c r="Y30" s="13" t="s">
        <v>315</v>
      </c>
      <c r="Z30" s="14" t="s">
        <v>316</v>
      </c>
      <c r="AA30" s="6">
        <v>6</v>
      </c>
      <c r="AB30" s="8" t="s">
        <v>75</v>
      </c>
      <c r="AC30" s="21">
        <v>270</v>
      </c>
      <c r="AD30" s="15"/>
      <c r="AE30" s="8">
        <v>270</v>
      </c>
      <c r="AF30" s="15"/>
    </row>
    <row r="31" spans="1:32" ht="33.75" thickBot="1" x14ac:dyDescent="0.3">
      <c r="A31" s="356"/>
      <c r="B31" s="356"/>
      <c r="C31" s="356"/>
      <c r="D31" s="356"/>
      <c r="E31" s="356"/>
      <c r="F31" s="356"/>
      <c r="G31" s="356"/>
      <c r="I31" s="4" t="s">
        <v>200</v>
      </c>
      <c r="J31" s="5" t="s">
        <v>72</v>
      </c>
      <c r="K31" s="7" t="s">
        <v>199</v>
      </c>
      <c r="L31" s="7">
        <v>195</v>
      </c>
      <c r="M31" s="7">
        <v>41</v>
      </c>
      <c r="N31" s="7">
        <v>150</v>
      </c>
      <c r="O31" s="7">
        <v>4</v>
      </c>
      <c r="Q31" s="352"/>
      <c r="R31" s="352"/>
      <c r="S31" s="352"/>
      <c r="T31" s="352"/>
      <c r="U31" s="352"/>
      <c r="V31" s="352"/>
      <c r="W31" s="352"/>
      <c r="Y31" s="352"/>
      <c r="Z31" s="352"/>
      <c r="AA31" s="352"/>
      <c r="AB31" s="352"/>
      <c r="AC31" s="352"/>
      <c r="AD31" s="352"/>
      <c r="AE31" s="352"/>
      <c r="AF31" s="352"/>
    </row>
    <row r="32" spans="1:32" ht="33.75" thickBot="1" x14ac:dyDescent="0.3">
      <c r="A32" s="346"/>
      <c r="B32" s="346"/>
      <c r="C32" s="346"/>
      <c r="D32" s="346"/>
      <c r="E32" s="346"/>
      <c r="F32" s="346"/>
      <c r="G32" s="346"/>
      <c r="I32" s="4" t="s">
        <v>201</v>
      </c>
      <c r="J32" s="5" t="s">
        <v>73</v>
      </c>
      <c r="K32" s="7" t="s">
        <v>199</v>
      </c>
      <c r="L32" s="7">
        <v>195</v>
      </c>
      <c r="M32" s="7">
        <v>41</v>
      </c>
      <c r="N32" s="7">
        <v>150</v>
      </c>
      <c r="O32" s="7">
        <v>4</v>
      </c>
      <c r="Q32" s="346"/>
      <c r="R32" s="346"/>
      <c r="S32" s="346"/>
      <c r="T32" s="346"/>
      <c r="U32" s="346"/>
      <c r="V32" s="346"/>
      <c r="W32" s="346"/>
      <c r="Y32" s="346"/>
      <c r="Z32" s="346"/>
      <c r="AA32" s="346"/>
      <c r="AB32" s="346"/>
      <c r="AC32" s="346"/>
      <c r="AD32" s="346"/>
      <c r="AE32" s="346"/>
      <c r="AF32" s="346"/>
    </row>
    <row r="33" spans="1:32" ht="50.25" thickBot="1" x14ac:dyDescent="0.3">
      <c r="Q33" s="4" t="s">
        <v>213</v>
      </c>
      <c r="R33" s="5" t="s">
        <v>117</v>
      </c>
      <c r="S33" s="7" t="s">
        <v>154</v>
      </c>
      <c r="T33" s="7">
        <v>90</v>
      </c>
      <c r="U33" s="7"/>
      <c r="V33" s="7">
        <v>88</v>
      </c>
      <c r="W33" s="7">
        <v>2</v>
      </c>
    </row>
    <row r="34" spans="1:32" ht="33.75" thickBot="1" x14ac:dyDescent="0.3">
      <c r="Q34" s="246" t="s">
        <v>120</v>
      </c>
      <c r="R34" s="247" t="s">
        <v>79</v>
      </c>
      <c r="S34" s="248" t="s">
        <v>144</v>
      </c>
      <c r="T34" s="248">
        <v>30</v>
      </c>
      <c r="U34" s="248">
        <v>28</v>
      </c>
      <c r="V34" s="247"/>
      <c r="W34" s="248">
        <v>2</v>
      </c>
    </row>
    <row r="35" spans="1:32" ht="17.25" thickBot="1" x14ac:dyDescent="0.3">
      <c r="A35" s="89" t="s">
        <v>168</v>
      </c>
      <c r="B35" s="93" t="s">
        <v>169</v>
      </c>
      <c r="C35" s="91" t="s">
        <v>144</v>
      </c>
      <c r="D35" s="92">
        <v>30</v>
      </c>
      <c r="E35" s="91">
        <v>28</v>
      </c>
      <c r="F35" s="90"/>
      <c r="G35" s="91">
        <v>2</v>
      </c>
      <c r="Y35" s="13" t="s">
        <v>297</v>
      </c>
      <c r="Z35" s="14" t="s">
        <v>298</v>
      </c>
      <c r="AA35" s="6">
        <v>1</v>
      </c>
      <c r="AB35" s="8" t="s">
        <v>67</v>
      </c>
      <c r="AC35" s="8">
        <v>30</v>
      </c>
      <c r="AD35" s="8"/>
      <c r="AE35" s="8">
        <v>30</v>
      </c>
      <c r="AF35" s="8"/>
    </row>
    <row r="36" spans="1:32" ht="33.75" thickBot="1" x14ac:dyDescent="0.3">
      <c r="A36" s="89" t="s">
        <v>170</v>
      </c>
      <c r="B36" s="90" t="s">
        <v>97</v>
      </c>
      <c r="C36" s="91" t="s">
        <v>144</v>
      </c>
      <c r="D36" s="92">
        <v>30</v>
      </c>
      <c r="E36" s="91">
        <v>28</v>
      </c>
      <c r="F36" s="90"/>
      <c r="G36" s="91">
        <v>2</v>
      </c>
      <c r="Y36" s="13" t="s">
        <v>299</v>
      </c>
      <c r="Z36" s="14" t="s">
        <v>300</v>
      </c>
      <c r="AA36" s="6">
        <v>1</v>
      </c>
      <c r="AB36" s="8" t="s">
        <v>67</v>
      </c>
      <c r="AC36" s="8">
        <v>30</v>
      </c>
      <c r="AD36" s="15"/>
      <c r="AE36" s="8">
        <v>30</v>
      </c>
      <c r="AF36" s="15"/>
    </row>
    <row r="37" spans="1:32" ht="17.25" thickBot="1" x14ac:dyDescent="0.3">
      <c r="Y37" s="13" t="s">
        <v>340</v>
      </c>
      <c r="Z37" s="14" t="s">
        <v>304</v>
      </c>
      <c r="AA37" s="6">
        <v>2</v>
      </c>
      <c r="AB37" s="8" t="s">
        <v>19</v>
      </c>
      <c r="AC37" s="8">
        <v>60</v>
      </c>
      <c r="AD37" s="15"/>
      <c r="AE37" s="8">
        <v>60</v>
      </c>
      <c r="AF37" s="15"/>
    </row>
    <row r="38" spans="1:32" ht="33.75" thickBot="1" x14ac:dyDescent="0.3">
      <c r="Y38" s="13" t="s">
        <v>341</v>
      </c>
      <c r="Z38" s="14" t="s">
        <v>342</v>
      </c>
      <c r="AA38" s="6">
        <v>3</v>
      </c>
      <c r="AB38" s="8" t="s">
        <v>56</v>
      </c>
      <c r="AC38" s="8">
        <v>90</v>
      </c>
      <c r="AD38" s="14"/>
      <c r="AE38" s="8">
        <v>90</v>
      </c>
      <c r="AF38" s="14"/>
    </row>
    <row r="39" spans="1:32" ht="50.25" thickBot="1" x14ac:dyDescent="0.3">
      <c r="Y39" s="13" t="s">
        <v>307</v>
      </c>
      <c r="Z39" s="14" t="s">
        <v>308</v>
      </c>
      <c r="AA39" s="6">
        <v>2</v>
      </c>
      <c r="AB39" s="8" t="s">
        <v>19</v>
      </c>
      <c r="AC39" s="8">
        <v>60</v>
      </c>
      <c r="AD39" s="15"/>
      <c r="AE39" s="8">
        <v>60</v>
      </c>
      <c r="AF39" s="15"/>
    </row>
    <row r="40" spans="1:32" ht="33.75" thickBot="1" x14ac:dyDescent="0.3">
      <c r="I40" s="196" t="s">
        <v>91</v>
      </c>
      <c r="J40" s="197" t="s">
        <v>85</v>
      </c>
      <c r="K40" s="198" t="s">
        <v>144</v>
      </c>
      <c r="L40" s="198">
        <v>30</v>
      </c>
      <c r="M40" s="198">
        <v>28</v>
      </c>
      <c r="N40" s="197"/>
      <c r="O40" s="198">
        <v>2</v>
      </c>
      <c r="Y40" s="235" t="s">
        <v>343</v>
      </c>
      <c r="Z40" s="239" t="s">
        <v>96</v>
      </c>
      <c r="AA40" s="240">
        <v>2</v>
      </c>
      <c r="AB40" s="238" t="s">
        <v>16</v>
      </c>
      <c r="AC40" s="238">
        <v>30</v>
      </c>
      <c r="AD40" s="238">
        <v>28</v>
      </c>
      <c r="AE40" s="241"/>
      <c r="AF40" s="238">
        <v>2</v>
      </c>
    </row>
    <row r="41" spans="1:32" ht="33.75" thickBot="1" x14ac:dyDescent="0.3">
      <c r="I41" s="196" t="s">
        <v>328</v>
      </c>
      <c r="J41" s="197" t="s">
        <v>96</v>
      </c>
      <c r="K41" s="198" t="s">
        <v>144</v>
      </c>
      <c r="L41" s="198">
        <v>30</v>
      </c>
      <c r="M41" s="198">
        <v>28</v>
      </c>
      <c r="N41" s="197"/>
      <c r="O41" s="198">
        <v>2</v>
      </c>
      <c r="Q41" s="201" t="s">
        <v>224</v>
      </c>
      <c r="R41" s="202" t="s">
        <v>96</v>
      </c>
      <c r="S41" s="203" t="s">
        <v>144</v>
      </c>
      <c r="T41" s="204">
        <v>30</v>
      </c>
      <c r="U41" s="203">
        <v>28</v>
      </c>
      <c r="V41" s="202"/>
      <c r="W41" s="203">
        <v>2</v>
      </c>
    </row>
    <row r="42" spans="1:32" ht="33.75" thickBot="1" x14ac:dyDescent="0.3">
      <c r="I42" s="196" t="s">
        <v>334</v>
      </c>
      <c r="J42" s="197" t="s">
        <v>97</v>
      </c>
      <c r="K42" s="198" t="s">
        <v>144</v>
      </c>
      <c r="L42" s="199">
        <v>30</v>
      </c>
      <c r="M42" s="198">
        <v>28</v>
      </c>
      <c r="N42" s="197"/>
      <c r="O42" s="198">
        <v>2</v>
      </c>
      <c r="Q42" s="201" t="s">
        <v>331</v>
      </c>
      <c r="R42" s="202" t="s">
        <v>166</v>
      </c>
      <c r="S42" s="203" t="s">
        <v>144</v>
      </c>
      <c r="T42" s="203">
        <v>30</v>
      </c>
      <c r="U42" s="203">
        <v>28</v>
      </c>
      <c r="V42" s="203"/>
      <c r="W42" s="203">
        <v>2</v>
      </c>
      <c r="Y42" s="230" t="s">
        <v>319</v>
      </c>
      <c r="Z42" s="231" t="s">
        <v>78</v>
      </c>
      <c r="AA42" s="232">
        <v>2</v>
      </c>
      <c r="AB42" s="233" t="s">
        <v>16</v>
      </c>
      <c r="AC42" s="233">
        <v>30</v>
      </c>
      <c r="AD42" s="233">
        <v>28</v>
      </c>
      <c r="AE42" s="233"/>
      <c r="AF42" s="233">
        <v>2</v>
      </c>
    </row>
    <row r="43" spans="1:32" ht="33.75" thickBot="1" x14ac:dyDescent="0.3">
      <c r="I43" s="196" t="s">
        <v>335</v>
      </c>
      <c r="J43" s="200" t="s">
        <v>169</v>
      </c>
      <c r="K43" s="198" t="s">
        <v>144</v>
      </c>
      <c r="L43" s="199">
        <v>30</v>
      </c>
      <c r="M43" s="198">
        <v>28</v>
      </c>
      <c r="N43" s="197"/>
      <c r="O43" s="198">
        <v>2</v>
      </c>
      <c r="Y43" s="230" t="s">
        <v>344</v>
      </c>
      <c r="Z43" s="231" t="s">
        <v>85</v>
      </c>
      <c r="AA43" s="232">
        <v>2</v>
      </c>
      <c r="AB43" s="233" t="s">
        <v>16</v>
      </c>
      <c r="AC43" s="234">
        <v>30</v>
      </c>
      <c r="AD43" s="233">
        <v>28</v>
      </c>
      <c r="AE43" s="233"/>
      <c r="AF43" s="233">
        <v>2</v>
      </c>
    </row>
  </sheetData>
  <mergeCells count="42">
    <mergeCell ref="Q31:W31"/>
    <mergeCell ref="Q32:W32"/>
    <mergeCell ref="Y31:AF31"/>
    <mergeCell ref="Y32:AF32"/>
    <mergeCell ref="A31:G31"/>
    <mergeCell ref="A32:G32"/>
    <mergeCell ref="Y29:AF29"/>
    <mergeCell ref="A29:G29"/>
    <mergeCell ref="Q29:W29"/>
    <mergeCell ref="A21:G21"/>
    <mergeCell ref="A22:G22"/>
    <mergeCell ref="Y25:AF25"/>
    <mergeCell ref="A23:G23"/>
    <mergeCell ref="A24:G24"/>
    <mergeCell ref="A25:G25"/>
    <mergeCell ref="A26:G26"/>
    <mergeCell ref="A27:G27"/>
    <mergeCell ref="Y27:AF27"/>
    <mergeCell ref="Y28:AF28"/>
    <mergeCell ref="A28:G28"/>
    <mergeCell ref="Q17:W17"/>
    <mergeCell ref="Y17:AF17"/>
    <mergeCell ref="Q19:W19"/>
    <mergeCell ref="I20:O20"/>
    <mergeCell ref="Q20:W20"/>
    <mergeCell ref="Y20:AF20"/>
    <mergeCell ref="Q14:W14"/>
    <mergeCell ref="Y14:AF14"/>
    <mergeCell ref="Q15:W15"/>
    <mergeCell ref="Y15:AF15"/>
    <mergeCell ref="Q16:W16"/>
    <mergeCell ref="Y16:AF16"/>
    <mergeCell ref="A3:G3"/>
    <mergeCell ref="Q11:W11"/>
    <mergeCell ref="Y11:AF11"/>
    <mergeCell ref="Q13:W13"/>
    <mergeCell ref="Y13:AF13"/>
    <mergeCell ref="Y6:AF6"/>
    <mergeCell ref="Q6:W6"/>
    <mergeCell ref="Q9:W9"/>
    <mergeCell ref="Q10:W10"/>
    <mergeCell ref="Y10:AF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22" workbookViewId="0">
      <selection sqref="A1:G31"/>
    </sheetView>
  </sheetViews>
  <sheetFormatPr defaultRowHeight="15" x14ac:dyDescent="0.25"/>
  <cols>
    <col min="1" max="1" width="17.28515625" customWidth="1"/>
    <col min="2" max="2" width="20" customWidth="1"/>
  </cols>
  <sheetData>
    <row r="1" spans="1:7" ht="33.75" thickBot="1" x14ac:dyDescent="0.3">
      <c r="A1" s="4" t="s">
        <v>36</v>
      </c>
      <c r="B1" s="5" t="s">
        <v>37</v>
      </c>
      <c r="C1" s="7" t="s">
        <v>134</v>
      </c>
      <c r="D1" s="7">
        <v>45</v>
      </c>
      <c r="E1" s="7">
        <v>43</v>
      </c>
      <c r="F1" s="5"/>
      <c r="G1" s="7">
        <v>2</v>
      </c>
    </row>
    <row r="2" spans="1:7" ht="33.75" thickBot="1" x14ac:dyDescent="0.3">
      <c r="A2" s="4" t="s">
        <v>39</v>
      </c>
      <c r="B2" s="5" t="s">
        <v>183</v>
      </c>
      <c r="C2" s="7" t="s">
        <v>144</v>
      </c>
      <c r="D2" s="7">
        <v>30</v>
      </c>
      <c r="E2" s="7">
        <v>28</v>
      </c>
      <c r="F2" s="5"/>
      <c r="G2" s="7">
        <v>2</v>
      </c>
    </row>
    <row r="3" spans="1:7" ht="33.75" thickBot="1" x14ac:dyDescent="0.3">
      <c r="A3" s="4" t="s">
        <v>41</v>
      </c>
      <c r="B3" s="5" t="s">
        <v>146</v>
      </c>
      <c r="C3" s="7" t="s">
        <v>134</v>
      </c>
      <c r="D3" s="7">
        <v>45</v>
      </c>
      <c r="E3" s="7">
        <v>43</v>
      </c>
      <c r="F3" s="5"/>
      <c r="G3" s="7">
        <v>2</v>
      </c>
    </row>
    <row r="4" spans="1:7" ht="33.75" thickBot="1" x14ac:dyDescent="0.3">
      <c r="A4" s="4" t="s">
        <v>184</v>
      </c>
      <c r="B4" s="94" t="s">
        <v>43</v>
      </c>
      <c r="C4" s="7" t="s">
        <v>144</v>
      </c>
      <c r="D4" s="7">
        <v>30</v>
      </c>
      <c r="E4" s="7">
        <v>28</v>
      </c>
      <c r="F4" s="5"/>
      <c r="G4" s="7">
        <v>2</v>
      </c>
    </row>
    <row r="5" spans="1:7" ht="33.75" thickBot="1" x14ac:dyDescent="0.3">
      <c r="A5" s="4" t="s">
        <v>57</v>
      </c>
      <c r="B5" s="5" t="s">
        <v>45</v>
      </c>
      <c r="C5" s="7" t="s">
        <v>144</v>
      </c>
      <c r="D5" s="7">
        <v>30</v>
      </c>
      <c r="E5" s="7">
        <v>28</v>
      </c>
      <c r="F5" s="5"/>
      <c r="G5" s="7">
        <v>2</v>
      </c>
    </row>
    <row r="6" spans="1:7" ht="33.75" thickBot="1" x14ac:dyDescent="0.3">
      <c r="A6" s="4" t="s">
        <v>44</v>
      </c>
      <c r="B6" s="5" t="s">
        <v>185</v>
      </c>
      <c r="C6" s="7" t="s">
        <v>144</v>
      </c>
      <c r="D6" s="7">
        <v>30</v>
      </c>
      <c r="E6" s="7">
        <v>28</v>
      </c>
      <c r="F6" s="5"/>
      <c r="G6" s="7">
        <v>2</v>
      </c>
    </row>
    <row r="7" spans="1:7" ht="33.75" thickBot="1" x14ac:dyDescent="0.3">
      <c r="A7" s="4" t="s">
        <v>53</v>
      </c>
      <c r="B7" s="5" t="s">
        <v>148</v>
      </c>
      <c r="C7" s="7" t="s">
        <v>134</v>
      </c>
      <c r="D7" s="7">
        <v>45</v>
      </c>
      <c r="E7" s="7">
        <v>43</v>
      </c>
      <c r="F7" s="5"/>
      <c r="G7" s="7">
        <v>2</v>
      </c>
    </row>
    <row r="8" spans="1:7" ht="33.75" thickBot="1" x14ac:dyDescent="0.3">
      <c r="A8" s="193" t="s">
        <v>186</v>
      </c>
      <c r="B8" s="94" t="s">
        <v>52</v>
      </c>
      <c r="C8" s="194" t="s">
        <v>150</v>
      </c>
      <c r="D8" s="194">
        <v>60</v>
      </c>
      <c r="E8" s="194"/>
      <c r="F8" s="194">
        <v>58</v>
      </c>
      <c r="G8" s="194">
        <v>2</v>
      </c>
    </row>
    <row r="9" spans="1:7" ht="50.25" thickBot="1" x14ac:dyDescent="0.3">
      <c r="A9" s="4" t="s">
        <v>95</v>
      </c>
      <c r="B9" s="94" t="s">
        <v>78</v>
      </c>
      <c r="C9" s="194" t="s">
        <v>144</v>
      </c>
      <c r="D9" s="195">
        <v>30</v>
      </c>
      <c r="E9" s="194">
        <v>28</v>
      </c>
      <c r="F9" s="194"/>
      <c r="G9" s="194">
        <v>2</v>
      </c>
    </row>
    <row r="10" spans="1:7" ht="33.75" thickBot="1" x14ac:dyDescent="0.3">
      <c r="A10" s="193" t="s">
        <v>187</v>
      </c>
      <c r="B10" s="94" t="s">
        <v>188</v>
      </c>
      <c r="C10" s="194" t="s">
        <v>154</v>
      </c>
      <c r="D10" s="194">
        <v>90</v>
      </c>
      <c r="E10" s="94"/>
      <c r="F10" s="194">
        <v>88</v>
      </c>
      <c r="G10" s="194">
        <v>2</v>
      </c>
    </row>
    <row r="11" spans="1:7" ht="50.25" thickBot="1" x14ac:dyDescent="0.3">
      <c r="A11" s="193" t="s">
        <v>189</v>
      </c>
      <c r="B11" s="94" t="s">
        <v>58</v>
      </c>
      <c r="C11" s="194" t="s">
        <v>154</v>
      </c>
      <c r="D11" s="194">
        <v>90</v>
      </c>
      <c r="E11" s="94"/>
      <c r="F11" s="194">
        <v>88</v>
      </c>
      <c r="G11" s="194">
        <v>2</v>
      </c>
    </row>
    <row r="12" spans="1:7" ht="83.25" thickBot="1" x14ac:dyDescent="0.3">
      <c r="A12" s="193" t="s">
        <v>190</v>
      </c>
      <c r="B12" s="94" t="s">
        <v>59</v>
      </c>
      <c r="C12" s="194" t="s">
        <v>154</v>
      </c>
      <c r="D12" s="194">
        <v>90</v>
      </c>
      <c r="E12" s="94"/>
      <c r="F12" s="194">
        <v>88</v>
      </c>
      <c r="G12" s="194">
        <v>2</v>
      </c>
    </row>
    <row r="13" spans="1:7" ht="50.25" thickBot="1" x14ac:dyDescent="0.3">
      <c r="A13" s="193" t="s">
        <v>191</v>
      </c>
      <c r="B13" s="94" t="s">
        <v>152</v>
      </c>
      <c r="C13" s="194" t="s">
        <v>154</v>
      </c>
      <c r="D13" s="194">
        <v>90</v>
      </c>
      <c r="E13" s="94"/>
      <c r="F13" s="194">
        <v>88</v>
      </c>
      <c r="G13" s="194">
        <v>2</v>
      </c>
    </row>
    <row r="14" spans="1:7" ht="66.75" thickBot="1" x14ac:dyDescent="0.3">
      <c r="A14" s="193" t="s">
        <v>47</v>
      </c>
      <c r="B14" s="94" t="s">
        <v>61</v>
      </c>
      <c r="C14" s="194" t="s">
        <v>150</v>
      </c>
      <c r="D14" s="194">
        <v>60</v>
      </c>
      <c r="E14" s="94"/>
      <c r="F14" s="194">
        <v>58</v>
      </c>
      <c r="G14" s="194">
        <v>2</v>
      </c>
    </row>
    <row r="15" spans="1:7" ht="50.25" thickBot="1" x14ac:dyDescent="0.3">
      <c r="A15" s="193" t="s">
        <v>192</v>
      </c>
      <c r="B15" s="94" t="s">
        <v>62</v>
      </c>
      <c r="C15" s="194" t="s">
        <v>150</v>
      </c>
      <c r="D15" s="194">
        <v>60</v>
      </c>
      <c r="E15" s="94"/>
      <c r="F15" s="194">
        <v>58</v>
      </c>
      <c r="G15" s="194">
        <v>2</v>
      </c>
    </row>
    <row r="16" spans="1:7" ht="33.75" thickBot="1" x14ac:dyDescent="0.3">
      <c r="A16" s="193" t="s">
        <v>193</v>
      </c>
      <c r="B16" s="94" t="s">
        <v>63</v>
      </c>
      <c r="C16" s="194" t="s">
        <v>150</v>
      </c>
      <c r="D16" s="194">
        <v>60</v>
      </c>
      <c r="E16" s="94"/>
      <c r="F16" s="194">
        <v>58</v>
      </c>
      <c r="G16" s="194">
        <v>2</v>
      </c>
    </row>
    <row r="17" spans="1:7" ht="33.75" thickBot="1" x14ac:dyDescent="0.3">
      <c r="A17" s="193" t="s">
        <v>194</v>
      </c>
      <c r="B17" s="94" t="s">
        <v>158</v>
      </c>
      <c r="C17" s="194" t="s">
        <v>136</v>
      </c>
      <c r="D17" s="194">
        <v>15</v>
      </c>
      <c r="E17" s="194">
        <v>13</v>
      </c>
      <c r="F17" s="194"/>
      <c r="G17" s="194">
        <v>2</v>
      </c>
    </row>
    <row r="18" spans="1:7" ht="50.25" thickBot="1" x14ac:dyDescent="0.3">
      <c r="A18" s="4" t="s">
        <v>195</v>
      </c>
      <c r="B18" s="5" t="s">
        <v>332</v>
      </c>
      <c r="C18" s="7" t="s">
        <v>138</v>
      </c>
      <c r="D18" s="7">
        <v>30</v>
      </c>
      <c r="E18" s="194"/>
      <c r="F18" s="7">
        <v>28</v>
      </c>
      <c r="G18" s="7">
        <v>2</v>
      </c>
    </row>
    <row r="19" spans="1:7" ht="33.75" thickBot="1" x14ac:dyDescent="0.3">
      <c r="A19" s="4" t="s">
        <v>84</v>
      </c>
      <c r="B19" s="5" t="s">
        <v>68</v>
      </c>
      <c r="C19" s="7" t="s">
        <v>163</v>
      </c>
      <c r="D19" s="7">
        <v>45</v>
      </c>
      <c r="E19" s="5"/>
      <c r="F19" s="7">
        <v>43</v>
      </c>
      <c r="G19" s="7">
        <v>2</v>
      </c>
    </row>
    <row r="20" spans="1:7" ht="33.75" thickBot="1" x14ac:dyDescent="0.3">
      <c r="A20" s="4" t="s">
        <v>197</v>
      </c>
      <c r="B20" s="5" t="s">
        <v>70</v>
      </c>
      <c r="C20" s="7" t="s">
        <v>163</v>
      </c>
      <c r="D20" s="7">
        <v>45</v>
      </c>
      <c r="E20" s="5"/>
      <c r="F20" s="7">
        <v>43</v>
      </c>
      <c r="G20" s="7">
        <v>2</v>
      </c>
    </row>
    <row r="21" spans="1:7" ht="33.75" thickBot="1" x14ac:dyDescent="0.3">
      <c r="A21" s="4" t="s">
        <v>198</v>
      </c>
      <c r="B21" s="5" t="s">
        <v>71</v>
      </c>
      <c r="C21" s="7" t="s">
        <v>199</v>
      </c>
      <c r="D21" s="7">
        <v>195</v>
      </c>
      <c r="E21" s="7">
        <v>41</v>
      </c>
      <c r="F21" s="7">
        <v>150</v>
      </c>
      <c r="G21" s="7">
        <v>4</v>
      </c>
    </row>
    <row r="22" spans="1:7" ht="33.75" thickBot="1" x14ac:dyDescent="0.3">
      <c r="A22" s="4" t="s">
        <v>200</v>
      </c>
      <c r="B22" s="5" t="s">
        <v>72</v>
      </c>
      <c r="C22" s="7" t="s">
        <v>199</v>
      </c>
      <c r="D22" s="7">
        <v>195</v>
      </c>
      <c r="E22" s="7">
        <v>41</v>
      </c>
      <c r="F22" s="7">
        <v>150</v>
      </c>
      <c r="G22" s="7">
        <v>4</v>
      </c>
    </row>
    <row r="23" spans="1:7" ht="33.75" thickBot="1" x14ac:dyDescent="0.3">
      <c r="A23" s="4" t="s">
        <v>201</v>
      </c>
      <c r="B23" s="5" t="s">
        <v>73</v>
      </c>
      <c r="C23" s="7" t="s">
        <v>199</v>
      </c>
      <c r="D23" s="7">
        <v>195</v>
      </c>
      <c r="E23" s="7">
        <v>41</v>
      </c>
      <c r="F23" s="7">
        <v>150</v>
      </c>
      <c r="G23" s="7">
        <v>4</v>
      </c>
    </row>
    <row r="24" spans="1:7" ht="33.75" thickBot="1" x14ac:dyDescent="0.3">
      <c r="A24" s="196" t="s">
        <v>327</v>
      </c>
      <c r="B24" s="197" t="s">
        <v>90</v>
      </c>
      <c r="C24" s="198" t="s">
        <v>144</v>
      </c>
      <c r="D24" s="198">
        <v>30</v>
      </c>
      <c r="E24" s="198">
        <v>28</v>
      </c>
      <c r="F24" s="197"/>
      <c r="G24" s="198">
        <v>2</v>
      </c>
    </row>
    <row r="25" spans="1:7" ht="33.75" thickBot="1" x14ac:dyDescent="0.3">
      <c r="A25" s="196" t="s">
        <v>102</v>
      </c>
      <c r="B25" s="197" t="s">
        <v>166</v>
      </c>
      <c r="C25" s="198" t="s">
        <v>144</v>
      </c>
      <c r="D25" s="199">
        <v>30</v>
      </c>
      <c r="E25" s="198">
        <v>28</v>
      </c>
      <c r="F25" s="198"/>
      <c r="G25" s="198">
        <v>2</v>
      </c>
    </row>
    <row r="26" spans="1:7" ht="33.75" thickBot="1" x14ac:dyDescent="0.3">
      <c r="A26" s="196" t="s">
        <v>333</v>
      </c>
      <c r="B26" s="197" t="s">
        <v>92</v>
      </c>
      <c r="C26" s="198" t="s">
        <v>144</v>
      </c>
      <c r="D26" s="199">
        <v>30</v>
      </c>
      <c r="E26" s="198">
        <v>28</v>
      </c>
      <c r="F26" s="197"/>
      <c r="G26" s="198">
        <v>2</v>
      </c>
    </row>
    <row r="27" spans="1:7" ht="33.75" thickBot="1" x14ac:dyDescent="0.3">
      <c r="A27" s="196" t="s">
        <v>330</v>
      </c>
      <c r="B27" s="197" t="s">
        <v>94</v>
      </c>
      <c r="C27" s="198" t="s">
        <v>144</v>
      </c>
      <c r="D27" s="198">
        <v>30</v>
      </c>
      <c r="E27" s="198">
        <v>28</v>
      </c>
      <c r="F27" s="198"/>
      <c r="G27" s="198">
        <v>2</v>
      </c>
    </row>
    <row r="28" spans="1:7" ht="33.75" thickBot="1" x14ac:dyDescent="0.3">
      <c r="A28" s="196" t="s">
        <v>91</v>
      </c>
      <c r="B28" s="197" t="s">
        <v>85</v>
      </c>
      <c r="C28" s="198" t="s">
        <v>144</v>
      </c>
      <c r="D28" s="198">
        <v>30</v>
      </c>
      <c r="E28" s="198">
        <v>28</v>
      </c>
      <c r="F28" s="197"/>
      <c r="G28" s="198">
        <v>2</v>
      </c>
    </row>
    <row r="29" spans="1:7" ht="33.75" thickBot="1" x14ac:dyDescent="0.3">
      <c r="A29" s="196" t="s">
        <v>328</v>
      </c>
      <c r="B29" s="197" t="s">
        <v>96</v>
      </c>
      <c r="C29" s="198" t="s">
        <v>144</v>
      </c>
      <c r="D29" s="198">
        <v>30</v>
      </c>
      <c r="E29" s="198">
        <v>28</v>
      </c>
      <c r="F29" s="197"/>
      <c r="G29" s="198">
        <v>2</v>
      </c>
    </row>
    <row r="30" spans="1:7" ht="33.75" thickBot="1" x14ac:dyDescent="0.3">
      <c r="A30" s="196" t="s">
        <v>334</v>
      </c>
      <c r="B30" s="197" t="s">
        <v>97</v>
      </c>
      <c r="C30" s="198" t="s">
        <v>144</v>
      </c>
      <c r="D30" s="199">
        <v>30</v>
      </c>
      <c r="E30" s="198">
        <v>28</v>
      </c>
      <c r="F30" s="197"/>
      <c r="G30" s="198">
        <v>2</v>
      </c>
    </row>
    <row r="31" spans="1:7" ht="33.75" thickBot="1" x14ac:dyDescent="0.3">
      <c r="A31" s="196" t="s">
        <v>335</v>
      </c>
      <c r="B31" s="200" t="s">
        <v>169</v>
      </c>
      <c r="C31" s="198" t="s">
        <v>144</v>
      </c>
      <c r="D31" s="199">
        <v>30</v>
      </c>
      <c r="E31" s="198">
        <v>28</v>
      </c>
      <c r="F31" s="197"/>
      <c r="G31" s="198">
        <v>2</v>
      </c>
    </row>
    <row r="32" spans="1:7" ht="17.25" thickBot="1" x14ac:dyDescent="0.3">
      <c r="A32" s="9"/>
      <c r="B32" s="2" t="s">
        <v>86</v>
      </c>
      <c r="C32" s="68">
        <v>104</v>
      </c>
      <c r="D32" s="2">
        <v>2490</v>
      </c>
      <c r="E32" s="2">
        <v>699</v>
      </c>
      <c r="F32" s="2">
        <v>1712</v>
      </c>
      <c r="G32" s="2">
        <v>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7" workbookViewId="0">
      <selection sqref="A1:G31"/>
    </sheetView>
  </sheetViews>
  <sheetFormatPr defaultRowHeight="15" x14ac:dyDescent="0.25"/>
  <cols>
    <col min="1" max="1" width="21.5703125" customWidth="1"/>
    <col min="2" max="2" width="21.28515625" customWidth="1"/>
  </cols>
  <sheetData>
    <row r="1" spans="1:7" ht="33.75" thickBot="1" x14ac:dyDescent="0.3">
      <c r="A1" s="4" t="s">
        <v>208</v>
      </c>
      <c r="B1" s="5" t="s">
        <v>37</v>
      </c>
      <c r="C1" s="7" t="s">
        <v>144</v>
      </c>
      <c r="D1" s="7">
        <v>30</v>
      </c>
      <c r="E1" s="7">
        <v>28</v>
      </c>
      <c r="F1" s="7"/>
      <c r="G1" s="7">
        <v>2</v>
      </c>
    </row>
    <row r="2" spans="1:7" ht="33.75" thickBot="1" x14ac:dyDescent="0.3">
      <c r="A2" s="4" t="s">
        <v>112</v>
      </c>
      <c r="B2" s="5" t="s">
        <v>42</v>
      </c>
      <c r="C2" s="7" t="s">
        <v>144</v>
      </c>
      <c r="D2" s="7">
        <v>30</v>
      </c>
      <c r="E2" s="7">
        <v>28</v>
      </c>
      <c r="F2" s="7"/>
      <c r="G2" s="7">
        <v>2</v>
      </c>
    </row>
    <row r="3" spans="1:7" ht="33.75" thickBot="1" x14ac:dyDescent="0.3">
      <c r="A3" s="4" t="s">
        <v>113</v>
      </c>
      <c r="B3" s="5" t="s">
        <v>54</v>
      </c>
      <c r="C3" s="7" t="s">
        <v>144</v>
      </c>
      <c r="D3" s="7">
        <v>30</v>
      </c>
      <c r="E3" s="7">
        <v>28</v>
      </c>
      <c r="F3" s="7"/>
      <c r="G3" s="7">
        <v>2</v>
      </c>
    </row>
    <row r="4" spans="1:7" ht="33.75" thickBot="1" x14ac:dyDescent="0.3">
      <c r="A4" s="4" t="s">
        <v>115</v>
      </c>
      <c r="B4" s="5" t="s">
        <v>46</v>
      </c>
      <c r="C4" s="7" t="s">
        <v>134</v>
      </c>
      <c r="D4" s="7">
        <v>45</v>
      </c>
      <c r="E4" s="7">
        <v>43</v>
      </c>
      <c r="F4" s="7"/>
      <c r="G4" s="7">
        <v>2</v>
      </c>
    </row>
    <row r="5" spans="1:7" ht="33.75" thickBot="1" x14ac:dyDescent="0.3">
      <c r="A5" s="4" t="s">
        <v>209</v>
      </c>
      <c r="B5" s="5" t="s">
        <v>114</v>
      </c>
      <c r="C5" s="7" t="s">
        <v>134</v>
      </c>
      <c r="D5" s="7">
        <v>45</v>
      </c>
      <c r="E5" s="7">
        <v>43</v>
      </c>
      <c r="F5" s="7"/>
      <c r="G5" s="7">
        <v>2</v>
      </c>
    </row>
    <row r="6" spans="1:7" ht="33.75" thickBot="1" x14ac:dyDescent="0.3">
      <c r="A6" s="4" t="s">
        <v>116</v>
      </c>
      <c r="B6" s="5" t="s">
        <v>45</v>
      </c>
      <c r="C6" s="7" t="s">
        <v>134</v>
      </c>
      <c r="D6" s="7">
        <v>45</v>
      </c>
      <c r="E6" s="7">
        <v>43</v>
      </c>
      <c r="F6" s="7"/>
      <c r="G6" s="7">
        <v>2</v>
      </c>
    </row>
    <row r="7" spans="1:7" ht="33.75" thickBot="1" x14ac:dyDescent="0.3">
      <c r="A7" s="4" t="s">
        <v>223</v>
      </c>
      <c r="B7" s="5" t="s">
        <v>94</v>
      </c>
      <c r="C7" s="7" t="s">
        <v>134</v>
      </c>
      <c r="D7" s="7">
        <v>45</v>
      </c>
      <c r="E7" s="7">
        <v>43</v>
      </c>
      <c r="F7" s="7"/>
      <c r="G7" s="7">
        <v>2</v>
      </c>
    </row>
    <row r="8" spans="1:7" ht="33.75" thickBot="1" x14ac:dyDescent="0.3">
      <c r="A8" s="4" t="s">
        <v>210</v>
      </c>
      <c r="B8" s="5" t="s">
        <v>55</v>
      </c>
      <c r="C8" s="7" t="s">
        <v>211</v>
      </c>
      <c r="D8" s="7">
        <v>120</v>
      </c>
      <c r="E8" s="7"/>
      <c r="F8" s="7">
        <v>118</v>
      </c>
      <c r="G8" s="7">
        <v>2</v>
      </c>
    </row>
    <row r="9" spans="1:7" ht="50.25" thickBot="1" x14ac:dyDescent="0.3">
      <c r="A9" s="4" t="s">
        <v>212</v>
      </c>
      <c r="B9" s="5" t="s">
        <v>58</v>
      </c>
      <c r="C9" s="7" t="s">
        <v>211</v>
      </c>
      <c r="D9" s="7">
        <v>120</v>
      </c>
      <c r="E9" s="7"/>
      <c r="F9" s="7">
        <v>118</v>
      </c>
      <c r="G9" s="7">
        <v>2</v>
      </c>
    </row>
    <row r="10" spans="1:7" ht="50.25" thickBot="1" x14ac:dyDescent="0.3">
      <c r="A10" s="4" t="s">
        <v>213</v>
      </c>
      <c r="B10" s="5" t="s">
        <v>117</v>
      </c>
      <c r="C10" s="7" t="s">
        <v>154</v>
      </c>
      <c r="D10" s="7">
        <v>90</v>
      </c>
      <c r="E10" s="7"/>
      <c r="F10" s="7">
        <v>88</v>
      </c>
      <c r="G10" s="7">
        <v>2</v>
      </c>
    </row>
    <row r="11" spans="1:7" ht="33.75" thickBot="1" x14ac:dyDescent="0.3">
      <c r="A11" s="4" t="s">
        <v>214</v>
      </c>
      <c r="B11" s="5" t="s">
        <v>152</v>
      </c>
      <c r="C11" s="7" t="s">
        <v>150</v>
      </c>
      <c r="D11" s="7">
        <v>60</v>
      </c>
      <c r="E11" s="7"/>
      <c r="F11" s="7">
        <v>58</v>
      </c>
      <c r="G11" s="7">
        <v>2</v>
      </c>
    </row>
    <row r="12" spans="1:7" ht="33.75" thickBot="1" x14ac:dyDescent="0.3">
      <c r="A12" s="4" t="s">
        <v>215</v>
      </c>
      <c r="B12" s="94" t="s">
        <v>216</v>
      </c>
      <c r="C12" s="7" t="s">
        <v>154</v>
      </c>
      <c r="D12" s="7">
        <v>90</v>
      </c>
      <c r="E12" s="7"/>
      <c r="F12" s="7">
        <v>88</v>
      </c>
      <c r="G12" s="7">
        <v>2</v>
      </c>
    </row>
    <row r="13" spans="1:7" ht="33.75" thickBot="1" x14ac:dyDescent="0.3">
      <c r="A13" s="4" t="s">
        <v>217</v>
      </c>
      <c r="B13" s="5" t="s">
        <v>68</v>
      </c>
      <c r="C13" s="7" t="s">
        <v>163</v>
      </c>
      <c r="D13" s="7">
        <v>45</v>
      </c>
      <c r="E13" s="7"/>
      <c r="F13" s="7">
        <v>43</v>
      </c>
      <c r="G13" s="7">
        <v>2</v>
      </c>
    </row>
    <row r="14" spans="1:7" ht="33.75" thickBot="1" x14ac:dyDescent="0.3">
      <c r="A14" s="4" t="s">
        <v>218</v>
      </c>
      <c r="B14" s="5" t="s">
        <v>100</v>
      </c>
      <c r="C14" s="7" t="s">
        <v>219</v>
      </c>
      <c r="D14" s="7">
        <v>240</v>
      </c>
      <c r="E14" s="7"/>
      <c r="F14" s="7">
        <v>236</v>
      </c>
      <c r="G14" s="7">
        <v>4</v>
      </c>
    </row>
    <row r="15" spans="1:7" ht="33.75" thickBot="1" x14ac:dyDescent="0.3">
      <c r="A15" s="201" t="s">
        <v>225</v>
      </c>
      <c r="B15" s="202" t="s">
        <v>92</v>
      </c>
      <c r="C15" s="203" t="s">
        <v>144</v>
      </c>
      <c r="D15" s="204">
        <v>30</v>
      </c>
      <c r="E15" s="203">
        <v>28</v>
      </c>
      <c r="F15" s="203"/>
      <c r="G15" s="203">
        <v>2</v>
      </c>
    </row>
    <row r="16" spans="1:7" ht="33.75" thickBot="1" x14ac:dyDescent="0.3">
      <c r="A16" s="201" t="s">
        <v>120</v>
      </c>
      <c r="B16" s="202" t="s">
        <v>79</v>
      </c>
      <c r="C16" s="203" t="s">
        <v>144</v>
      </c>
      <c r="D16" s="203">
        <v>30</v>
      </c>
      <c r="E16" s="203">
        <v>28</v>
      </c>
      <c r="F16" s="202"/>
      <c r="G16" s="203">
        <v>2</v>
      </c>
    </row>
    <row r="17" spans="1:7" ht="33.75" thickBot="1" x14ac:dyDescent="0.3">
      <c r="A17" s="201" t="s">
        <v>224</v>
      </c>
      <c r="B17" s="202" t="s">
        <v>96</v>
      </c>
      <c r="C17" s="203" t="s">
        <v>144</v>
      </c>
      <c r="D17" s="204">
        <v>30</v>
      </c>
      <c r="E17" s="203">
        <v>28</v>
      </c>
      <c r="F17" s="202"/>
      <c r="G17" s="203">
        <v>2</v>
      </c>
    </row>
    <row r="18" spans="1:7" ht="33.75" thickBot="1" x14ac:dyDescent="0.3">
      <c r="A18" s="201" t="s">
        <v>331</v>
      </c>
      <c r="B18" s="202" t="s">
        <v>166</v>
      </c>
      <c r="C18" s="203" t="s">
        <v>144</v>
      </c>
      <c r="D18" s="203">
        <v>30</v>
      </c>
      <c r="E18" s="203">
        <v>28</v>
      </c>
      <c r="F18" s="203"/>
      <c r="G18" s="203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G31"/>
    </sheetView>
  </sheetViews>
  <sheetFormatPr defaultRowHeight="15" x14ac:dyDescent="0.25"/>
  <cols>
    <col min="1" max="1" width="14.140625" customWidth="1"/>
    <col min="2" max="2" width="30" customWidth="1"/>
  </cols>
  <sheetData>
    <row r="1" spans="1:8" ht="17.25" thickBot="1" x14ac:dyDescent="0.3">
      <c r="A1" s="13" t="s">
        <v>288</v>
      </c>
      <c r="B1" s="14" t="s">
        <v>37</v>
      </c>
      <c r="C1" s="6">
        <v>4</v>
      </c>
      <c r="D1" s="8" t="s">
        <v>35</v>
      </c>
      <c r="E1" s="8">
        <v>60</v>
      </c>
      <c r="F1" s="8">
        <v>58</v>
      </c>
      <c r="G1" s="15"/>
      <c r="H1" s="8">
        <v>2</v>
      </c>
    </row>
    <row r="2" spans="1:8" ht="17.25" thickBot="1" x14ac:dyDescent="0.3">
      <c r="A2" s="13" t="s">
        <v>289</v>
      </c>
      <c r="B2" s="14" t="s">
        <v>290</v>
      </c>
      <c r="C2" s="6">
        <v>2</v>
      </c>
      <c r="D2" s="8" t="s">
        <v>16</v>
      </c>
      <c r="E2" s="8">
        <v>30</v>
      </c>
      <c r="F2" s="8">
        <v>28</v>
      </c>
      <c r="G2" s="15"/>
      <c r="H2" s="8">
        <v>2</v>
      </c>
    </row>
    <row r="3" spans="1:8" ht="17.25" thickBot="1" x14ac:dyDescent="0.3">
      <c r="A3" s="13" t="s">
        <v>337</v>
      </c>
      <c r="B3" s="14" t="s">
        <v>46</v>
      </c>
      <c r="C3" s="6">
        <v>3</v>
      </c>
      <c r="D3" s="8" t="s">
        <v>38</v>
      </c>
      <c r="E3" s="8">
        <v>45</v>
      </c>
      <c r="F3" s="8">
        <v>43</v>
      </c>
      <c r="G3" s="8"/>
      <c r="H3" s="8">
        <v>2</v>
      </c>
    </row>
    <row r="4" spans="1:8" ht="17.25" thickBot="1" x14ac:dyDescent="0.3">
      <c r="A4" s="13" t="s">
        <v>292</v>
      </c>
      <c r="B4" s="14" t="s">
        <v>42</v>
      </c>
      <c r="C4" s="6">
        <v>2</v>
      </c>
      <c r="D4" s="8" t="s">
        <v>16</v>
      </c>
      <c r="E4" s="8">
        <v>30</v>
      </c>
      <c r="F4" s="8">
        <v>28</v>
      </c>
      <c r="G4" s="15"/>
      <c r="H4" s="8">
        <v>2</v>
      </c>
    </row>
    <row r="5" spans="1:8" ht="17.25" thickBot="1" x14ac:dyDescent="0.3">
      <c r="A5" s="13" t="s">
        <v>338</v>
      </c>
      <c r="B5" s="14" t="s">
        <v>45</v>
      </c>
      <c r="C5" s="6">
        <v>2</v>
      </c>
      <c r="D5" s="8" t="s">
        <v>16</v>
      </c>
      <c r="E5" s="8">
        <v>30</v>
      </c>
      <c r="F5" s="8">
        <v>28</v>
      </c>
      <c r="G5" s="15"/>
      <c r="H5" s="8">
        <v>2</v>
      </c>
    </row>
    <row r="6" spans="1:8" ht="18" thickBot="1" x14ac:dyDescent="0.3">
      <c r="A6" s="13" t="s">
        <v>339</v>
      </c>
      <c r="B6" s="14" t="s">
        <v>329</v>
      </c>
      <c r="C6" s="6">
        <v>3</v>
      </c>
      <c r="D6" s="8" t="s">
        <v>38</v>
      </c>
      <c r="E6" s="8">
        <v>45</v>
      </c>
      <c r="F6" s="8">
        <v>43</v>
      </c>
      <c r="G6" s="16"/>
      <c r="H6" s="8">
        <v>2</v>
      </c>
    </row>
    <row r="7" spans="1:8" ht="17.25" thickBot="1" x14ac:dyDescent="0.3">
      <c r="A7" s="13" t="s">
        <v>297</v>
      </c>
      <c r="B7" s="14" t="s">
        <v>298</v>
      </c>
      <c r="C7" s="6">
        <v>1</v>
      </c>
      <c r="D7" s="8" t="s">
        <v>67</v>
      </c>
      <c r="E7" s="8">
        <v>30</v>
      </c>
      <c r="F7" s="8"/>
      <c r="G7" s="8">
        <v>30</v>
      </c>
      <c r="H7" s="8"/>
    </row>
    <row r="8" spans="1:8" ht="17.25" thickBot="1" x14ac:dyDescent="0.3">
      <c r="A8" s="13" t="s">
        <v>299</v>
      </c>
      <c r="B8" s="14" t="s">
        <v>300</v>
      </c>
      <c r="C8" s="6">
        <v>1</v>
      </c>
      <c r="D8" s="8" t="s">
        <v>67</v>
      </c>
      <c r="E8" s="8">
        <v>30</v>
      </c>
      <c r="F8" s="15"/>
      <c r="G8" s="8">
        <v>30</v>
      </c>
      <c r="H8" s="15"/>
    </row>
    <row r="9" spans="1:8" ht="17.25" thickBot="1" x14ac:dyDescent="0.3">
      <c r="A9" s="13" t="s">
        <v>301</v>
      </c>
      <c r="B9" s="14" t="s">
        <v>302</v>
      </c>
      <c r="C9" s="6">
        <v>3</v>
      </c>
      <c r="D9" s="8" t="s">
        <v>56</v>
      </c>
      <c r="E9" s="8">
        <v>90</v>
      </c>
      <c r="F9" s="8"/>
      <c r="G9" s="8">
        <v>90</v>
      </c>
      <c r="H9" s="8"/>
    </row>
    <row r="10" spans="1:8" ht="17.25" thickBot="1" x14ac:dyDescent="0.3">
      <c r="A10" s="13" t="s">
        <v>340</v>
      </c>
      <c r="B10" s="14" t="s">
        <v>304</v>
      </c>
      <c r="C10" s="6">
        <v>2</v>
      </c>
      <c r="D10" s="8" t="s">
        <v>19</v>
      </c>
      <c r="E10" s="8">
        <v>60</v>
      </c>
      <c r="F10" s="15"/>
      <c r="G10" s="8">
        <v>60</v>
      </c>
      <c r="H10" s="15"/>
    </row>
    <row r="11" spans="1:8" ht="33.75" thickBot="1" x14ac:dyDescent="0.3">
      <c r="A11" s="13" t="s">
        <v>341</v>
      </c>
      <c r="B11" s="14" t="s">
        <v>342</v>
      </c>
      <c r="C11" s="6">
        <v>3</v>
      </c>
      <c r="D11" s="8" t="s">
        <v>56</v>
      </c>
      <c r="E11" s="8">
        <v>90</v>
      </c>
      <c r="F11" s="14"/>
      <c r="G11" s="8">
        <v>90</v>
      </c>
      <c r="H11" s="14"/>
    </row>
    <row r="12" spans="1:8" ht="33.75" thickBot="1" x14ac:dyDescent="0.3">
      <c r="A12" s="13" t="s">
        <v>307</v>
      </c>
      <c r="B12" s="14" t="s">
        <v>308</v>
      </c>
      <c r="C12" s="6">
        <v>2</v>
      </c>
      <c r="D12" s="8" t="s">
        <v>19</v>
      </c>
      <c r="E12" s="8">
        <v>60</v>
      </c>
      <c r="F12" s="15"/>
      <c r="G12" s="8">
        <v>60</v>
      </c>
      <c r="H12" s="15"/>
    </row>
    <row r="13" spans="1:8" ht="33.75" thickBot="1" x14ac:dyDescent="0.3">
      <c r="A13" s="13" t="s">
        <v>309</v>
      </c>
      <c r="B13" s="14" t="s">
        <v>310</v>
      </c>
      <c r="C13" s="6">
        <v>2</v>
      </c>
      <c r="D13" s="8" t="s">
        <v>19</v>
      </c>
      <c r="E13" s="8">
        <v>60</v>
      </c>
      <c r="F13" s="15"/>
      <c r="G13" s="8">
        <v>60</v>
      </c>
      <c r="H13" s="15"/>
    </row>
    <row r="14" spans="1:8" ht="33.75" thickBot="1" x14ac:dyDescent="0.3">
      <c r="A14" s="13" t="s">
        <v>311</v>
      </c>
      <c r="B14" s="14" t="s">
        <v>118</v>
      </c>
      <c r="C14" s="6">
        <v>3</v>
      </c>
      <c r="D14" s="8" t="s">
        <v>56</v>
      </c>
      <c r="E14" s="8">
        <v>90</v>
      </c>
      <c r="F14" s="15"/>
      <c r="G14" s="8">
        <v>90</v>
      </c>
      <c r="H14" s="15"/>
    </row>
    <row r="15" spans="1:8" ht="19.5" thickBot="1" x14ac:dyDescent="0.3">
      <c r="A15" s="13" t="s">
        <v>312</v>
      </c>
      <c r="B15" s="14" t="s">
        <v>64</v>
      </c>
      <c r="C15" s="6">
        <v>2</v>
      </c>
      <c r="D15" s="8" t="s">
        <v>107</v>
      </c>
      <c r="E15" s="8">
        <v>45</v>
      </c>
      <c r="F15" s="153">
        <v>13</v>
      </c>
      <c r="G15" s="153">
        <v>30</v>
      </c>
      <c r="H15" s="153">
        <v>2</v>
      </c>
    </row>
    <row r="16" spans="1:8" ht="17.25" thickBot="1" x14ac:dyDescent="0.3">
      <c r="A16" s="13" t="s">
        <v>313</v>
      </c>
      <c r="B16" s="14" t="s">
        <v>68</v>
      </c>
      <c r="C16" s="6">
        <v>1</v>
      </c>
      <c r="D16" s="8" t="s">
        <v>69</v>
      </c>
      <c r="E16" s="8">
        <v>45</v>
      </c>
      <c r="F16" s="15"/>
      <c r="G16" s="8">
        <v>45</v>
      </c>
      <c r="H16" s="15"/>
    </row>
    <row r="17" spans="1:8" ht="17.25" thickBot="1" x14ac:dyDescent="0.3">
      <c r="A17" s="13" t="s">
        <v>315</v>
      </c>
      <c r="B17" s="14" t="s">
        <v>316</v>
      </c>
      <c r="C17" s="6">
        <v>6</v>
      </c>
      <c r="D17" s="8" t="s">
        <v>75</v>
      </c>
      <c r="E17" s="21">
        <v>270</v>
      </c>
      <c r="F17" s="15"/>
      <c r="G17" s="8">
        <v>270</v>
      </c>
      <c r="H17" s="15"/>
    </row>
    <row r="18" spans="1:8" ht="17.25" thickBot="1" x14ac:dyDescent="0.3">
      <c r="A18" s="13" t="s">
        <v>294</v>
      </c>
      <c r="B18" s="14" t="s">
        <v>54</v>
      </c>
      <c r="C18" s="6">
        <v>2</v>
      </c>
      <c r="D18" s="8" t="s">
        <v>16</v>
      </c>
      <c r="E18" s="8">
        <v>30</v>
      </c>
      <c r="F18" s="8">
        <v>28</v>
      </c>
      <c r="G18" s="14"/>
      <c r="H18" s="8">
        <v>2</v>
      </c>
    </row>
    <row r="19" spans="1:8" ht="17.25" thickBot="1" x14ac:dyDescent="0.3">
      <c r="A19" s="13" t="s">
        <v>343</v>
      </c>
      <c r="B19" s="141" t="s">
        <v>96</v>
      </c>
      <c r="C19" s="229">
        <v>2</v>
      </c>
      <c r="D19" s="8" t="s">
        <v>16</v>
      </c>
      <c r="E19" s="8">
        <v>30</v>
      </c>
      <c r="F19" s="8">
        <v>28</v>
      </c>
      <c r="G19" s="2"/>
      <c r="H19" s="8">
        <v>2</v>
      </c>
    </row>
    <row r="20" spans="1:8" ht="33.75" thickBot="1" x14ac:dyDescent="0.3">
      <c r="A20" s="13" t="s">
        <v>319</v>
      </c>
      <c r="B20" s="14" t="s">
        <v>78</v>
      </c>
      <c r="C20" s="6">
        <v>2</v>
      </c>
      <c r="D20" s="8" t="s">
        <v>16</v>
      </c>
      <c r="E20" s="8">
        <v>30</v>
      </c>
      <c r="F20" s="8">
        <v>28</v>
      </c>
      <c r="G20" s="8"/>
      <c r="H20" s="8">
        <v>2</v>
      </c>
    </row>
    <row r="21" spans="1:8" ht="33.75" thickBot="1" x14ac:dyDescent="0.3">
      <c r="A21" s="13" t="s">
        <v>344</v>
      </c>
      <c r="B21" s="14" t="s">
        <v>85</v>
      </c>
      <c r="C21" s="6">
        <v>2</v>
      </c>
      <c r="D21" s="8" t="s">
        <v>16</v>
      </c>
      <c r="E21" s="21">
        <v>30</v>
      </c>
      <c r="F21" s="8">
        <v>28</v>
      </c>
      <c r="G21" s="8"/>
      <c r="H21" s="8">
        <v>2</v>
      </c>
    </row>
    <row r="22" spans="1:8" ht="17.25" thickBot="1" x14ac:dyDescent="0.3">
      <c r="A22" s="308" t="s">
        <v>86</v>
      </c>
      <c r="B22" s="309"/>
      <c r="C22" s="310">
        <v>139</v>
      </c>
      <c r="D22" s="311"/>
      <c r="E22" s="145">
        <v>2865</v>
      </c>
      <c r="F22" s="145">
        <v>1520</v>
      </c>
      <c r="G22" s="145">
        <v>1273</v>
      </c>
      <c r="H22" s="145">
        <v>72</v>
      </c>
    </row>
  </sheetData>
  <mergeCells count="2">
    <mergeCell ref="A22:B22"/>
    <mergeCell ref="C22:D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8" workbookViewId="0">
      <selection sqref="A1:G31"/>
    </sheetView>
  </sheetViews>
  <sheetFormatPr defaultRowHeight="15" x14ac:dyDescent="0.25"/>
  <cols>
    <col min="1" max="1" width="20.5703125" customWidth="1"/>
    <col min="2" max="2" width="20.85546875" customWidth="1"/>
    <col min="3" max="3" width="10.7109375" customWidth="1"/>
  </cols>
  <sheetData>
    <row r="1" spans="1:7" ht="17.25" thickBot="1" x14ac:dyDescent="0.3">
      <c r="A1" s="296" t="s">
        <v>0</v>
      </c>
      <c r="B1" s="299" t="s">
        <v>1</v>
      </c>
      <c r="C1" s="299" t="s">
        <v>2</v>
      </c>
      <c r="D1" s="302" t="s">
        <v>3</v>
      </c>
      <c r="E1" s="303"/>
      <c r="F1" s="303"/>
      <c r="G1" s="304"/>
    </row>
    <row r="2" spans="1:7" ht="17.25" thickBot="1" x14ac:dyDescent="0.3">
      <c r="A2" s="297"/>
      <c r="B2" s="300"/>
      <c r="C2" s="300"/>
      <c r="D2" s="299" t="s">
        <v>4</v>
      </c>
      <c r="E2" s="302" t="s">
        <v>5</v>
      </c>
      <c r="F2" s="303"/>
      <c r="G2" s="304"/>
    </row>
    <row r="3" spans="1:7" ht="165.75" thickBot="1" x14ac:dyDescent="0.3">
      <c r="A3" s="298"/>
      <c r="B3" s="301"/>
      <c r="C3" s="301"/>
      <c r="D3" s="301"/>
      <c r="E3" s="42" t="s">
        <v>6</v>
      </c>
      <c r="F3" s="42" t="s">
        <v>7</v>
      </c>
      <c r="G3" s="42" t="s">
        <v>8</v>
      </c>
    </row>
    <row r="4" spans="1:7" ht="33.75" thickBot="1" x14ac:dyDescent="0.3">
      <c r="A4" s="65" t="s">
        <v>9</v>
      </c>
      <c r="B4" s="44" t="s">
        <v>10</v>
      </c>
      <c r="C4" s="42">
        <v>8</v>
      </c>
      <c r="D4" s="42">
        <v>180</v>
      </c>
      <c r="E4" s="42">
        <v>56</v>
      </c>
      <c r="F4" s="42">
        <v>112</v>
      </c>
      <c r="G4" s="42">
        <v>12</v>
      </c>
    </row>
    <row r="5" spans="1:7" ht="17.25" thickBot="1" x14ac:dyDescent="0.3">
      <c r="A5" s="45" t="s">
        <v>133</v>
      </c>
      <c r="B5" s="46" t="s">
        <v>12</v>
      </c>
      <c r="C5" s="47" t="s">
        <v>134</v>
      </c>
      <c r="D5" s="47">
        <v>45</v>
      </c>
      <c r="E5" s="47">
        <v>43</v>
      </c>
      <c r="F5" s="49"/>
      <c r="G5" s="47">
        <v>2</v>
      </c>
    </row>
    <row r="6" spans="1:7" ht="17.25" thickBot="1" x14ac:dyDescent="0.3">
      <c r="A6" s="45" t="s">
        <v>135</v>
      </c>
      <c r="B6" s="46" t="s">
        <v>15</v>
      </c>
      <c r="C6" s="47" t="s">
        <v>136</v>
      </c>
      <c r="D6" s="47">
        <v>15</v>
      </c>
      <c r="E6" s="47">
        <v>13</v>
      </c>
      <c r="F6" s="49"/>
      <c r="G6" s="47">
        <v>2</v>
      </c>
    </row>
    <row r="7" spans="1:7" ht="33.75" thickBot="1" x14ac:dyDescent="0.3">
      <c r="A7" s="45" t="s">
        <v>137</v>
      </c>
      <c r="B7" s="46" t="s">
        <v>18</v>
      </c>
      <c r="C7" s="47" t="s">
        <v>138</v>
      </c>
      <c r="D7" s="47">
        <v>30</v>
      </c>
      <c r="E7" s="49"/>
      <c r="F7" s="47">
        <v>28</v>
      </c>
      <c r="G7" s="47">
        <v>2</v>
      </c>
    </row>
    <row r="8" spans="1:7" ht="50.25" thickBot="1" x14ac:dyDescent="0.3">
      <c r="A8" s="45" t="s">
        <v>139</v>
      </c>
      <c r="B8" s="46" t="s">
        <v>21</v>
      </c>
      <c r="C8" s="47" t="s">
        <v>138</v>
      </c>
      <c r="D8" s="47">
        <v>30</v>
      </c>
      <c r="E8" s="49"/>
      <c r="F8" s="47">
        <v>28</v>
      </c>
      <c r="G8" s="47">
        <v>2</v>
      </c>
    </row>
    <row r="9" spans="1:7" ht="17.25" thickBot="1" x14ac:dyDescent="0.3">
      <c r="A9" s="45" t="s">
        <v>140</v>
      </c>
      <c r="B9" s="46" t="s">
        <v>24</v>
      </c>
      <c r="C9" s="47" t="s">
        <v>138</v>
      </c>
      <c r="D9" s="47">
        <v>30</v>
      </c>
      <c r="E9" s="49"/>
      <c r="F9" s="47">
        <v>28</v>
      </c>
      <c r="G9" s="47">
        <v>2</v>
      </c>
    </row>
    <row r="10" spans="1:7" ht="17.25" thickBot="1" x14ac:dyDescent="0.3">
      <c r="A10" s="45" t="s">
        <v>141</v>
      </c>
      <c r="B10" s="46" t="s">
        <v>142</v>
      </c>
      <c r="C10" s="47" t="s">
        <v>138</v>
      </c>
      <c r="D10" s="47">
        <v>30</v>
      </c>
      <c r="E10" s="49"/>
      <c r="F10" s="47">
        <v>28</v>
      </c>
      <c r="G10" s="47">
        <v>2</v>
      </c>
    </row>
    <row r="11" spans="1:7" ht="52.5" thickBot="1" x14ac:dyDescent="0.3">
      <c r="A11" s="50" t="s">
        <v>29</v>
      </c>
      <c r="B11" s="51" t="s">
        <v>30</v>
      </c>
      <c r="C11" s="42">
        <v>40</v>
      </c>
      <c r="D11" s="42">
        <v>900</v>
      </c>
      <c r="E11" s="42">
        <v>295</v>
      </c>
      <c r="F11" s="42">
        <v>569</v>
      </c>
      <c r="G11" s="42">
        <v>36</v>
      </c>
    </row>
    <row r="12" spans="1:7" ht="35.25" thickBot="1" x14ac:dyDescent="0.3">
      <c r="A12" s="52" t="s">
        <v>31</v>
      </c>
      <c r="B12" s="53" t="s">
        <v>32</v>
      </c>
      <c r="C12" s="42">
        <v>9</v>
      </c>
      <c r="D12" s="42">
        <v>135</v>
      </c>
      <c r="E12" s="42">
        <v>127</v>
      </c>
      <c r="F12" s="42">
        <v>0</v>
      </c>
      <c r="G12" s="42">
        <v>8</v>
      </c>
    </row>
    <row r="13" spans="1:7" ht="17.25" thickBot="1" x14ac:dyDescent="0.3">
      <c r="A13" s="54" t="s">
        <v>143</v>
      </c>
      <c r="B13" s="55" t="s">
        <v>37</v>
      </c>
      <c r="C13" s="56" t="s">
        <v>144</v>
      </c>
      <c r="D13" s="56">
        <v>30</v>
      </c>
      <c r="E13" s="56">
        <v>28</v>
      </c>
      <c r="F13" s="55"/>
      <c r="G13" s="56">
        <v>2</v>
      </c>
    </row>
    <row r="14" spans="1:7" ht="17.25" thickBot="1" x14ac:dyDescent="0.3">
      <c r="A14" s="54" t="s">
        <v>143</v>
      </c>
      <c r="B14" s="55" t="s">
        <v>40</v>
      </c>
      <c r="C14" s="56" t="s">
        <v>134</v>
      </c>
      <c r="D14" s="56">
        <v>45</v>
      </c>
      <c r="E14" s="56">
        <v>43</v>
      </c>
      <c r="F14" s="55"/>
      <c r="G14" s="56">
        <v>2</v>
      </c>
    </row>
    <row r="15" spans="1:7" ht="17.25" thickBot="1" x14ac:dyDescent="0.3">
      <c r="A15" s="54" t="s">
        <v>145</v>
      </c>
      <c r="B15" s="55" t="s">
        <v>146</v>
      </c>
      <c r="C15" s="56" t="s">
        <v>144</v>
      </c>
      <c r="D15" s="56">
        <v>30</v>
      </c>
      <c r="E15" s="56">
        <v>28</v>
      </c>
      <c r="F15" s="55"/>
      <c r="G15" s="56">
        <v>2</v>
      </c>
    </row>
    <row r="16" spans="1:7" ht="33.75" thickBot="1" x14ac:dyDescent="0.3">
      <c r="A16" s="54" t="s">
        <v>53</v>
      </c>
      <c r="B16" s="55" t="s">
        <v>148</v>
      </c>
      <c r="C16" s="56" t="s">
        <v>144</v>
      </c>
      <c r="D16" s="56">
        <v>30</v>
      </c>
      <c r="E16" s="56">
        <v>28</v>
      </c>
      <c r="F16" s="55"/>
      <c r="G16" s="56">
        <v>2</v>
      </c>
    </row>
    <row r="17" spans="1:7" ht="35.25" thickBot="1" x14ac:dyDescent="0.3">
      <c r="A17" s="52" t="s">
        <v>49</v>
      </c>
      <c r="B17" s="53" t="s">
        <v>50</v>
      </c>
      <c r="C17" s="42">
        <v>27</v>
      </c>
      <c r="D17" s="42">
        <v>705</v>
      </c>
      <c r="E17" s="42">
        <v>112</v>
      </c>
      <c r="F17" s="42">
        <v>569</v>
      </c>
      <c r="G17" s="42">
        <v>24</v>
      </c>
    </row>
    <row r="18" spans="1:7" ht="66.75" thickBot="1" x14ac:dyDescent="0.3">
      <c r="A18" s="57" t="s">
        <v>149</v>
      </c>
      <c r="B18" s="58" t="s">
        <v>59</v>
      </c>
      <c r="C18" s="59" t="s">
        <v>150</v>
      </c>
      <c r="D18" s="59">
        <v>60</v>
      </c>
      <c r="E18" s="58"/>
      <c r="F18" s="59">
        <v>58</v>
      </c>
      <c r="G18" s="59">
        <v>2</v>
      </c>
    </row>
    <row r="19" spans="1:7" ht="66.75" thickBot="1" x14ac:dyDescent="0.3">
      <c r="A19" s="57" t="s">
        <v>345</v>
      </c>
      <c r="B19" s="58" t="s">
        <v>346</v>
      </c>
      <c r="C19" s="59" t="s">
        <v>150</v>
      </c>
      <c r="D19" s="59">
        <v>60</v>
      </c>
      <c r="E19" s="58"/>
      <c r="F19" s="59">
        <v>58</v>
      </c>
      <c r="G19" s="59">
        <v>2</v>
      </c>
    </row>
    <row r="20" spans="1:7" ht="66.75" thickBot="1" x14ac:dyDescent="0.3">
      <c r="A20" s="57" t="s">
        <v>347</v>
      </c>
      <c r="B20" s="58" t="s">
        <v>348</v>
      </c>
      <c r="C20" s="59" t="s">
        <v>154</v>
      </c>
      <c r="D20" s="59">
        <v>90</v>
      </c>
      <c r="E20" s="58"/>
      <c r="F20" s="59">
        <v>88</v>
      </c>
      <c r="G20" s="59">
        <v>2</v>
      </c>
    </row>
    <row r="21" spans="1:7" ht="33.75" thickBot="1" x14ac:dyDescent="0.3">
      <c r="A21" s="54" t="s">
        <v>156</v>
      </c>
      <c r="B21" s="55" t="s">
        <v>66</v>
      </c>
      <c r="C21" s="56" t="s">
        <v>138</v>
      </c>
      <c r="D21" s="56">
        <v>30</v>
      </c>
      <c r="E21" s="59"/>
      <c r="F21" s="56">
        <v>28</v>
      </c>
      <c r="G21" s="56">
        <v>2</v>
      </c>
    </row>
    <row r="22" spans="1:7" ht="33.75" thickBot="1" x14ac:dyDescent="0.3">
      <c r="A22" s="57" t="s">
        <v>157</v>
      </c>
      <c r="B22" s="58" t="s">
        <v>158</v>
      </c>
      <c r="C22" s="59" t="s">
        <v>136</v>
      </c>
      <c r="D22" s="59">
        <v>15</v>
      </c>
      <c r="E22" s="60">
        <v>13</v>
      </c>
      <c r="F22" s="59"/>
      <c r="G22" s="59">
        <v>2</v>
      </c>
    </row>
    <row r="23" spans="1:7" ht="33.75" thickBot="1" x14ac:dyDescent="0.3">
      <c r="A23" s="54" t="s">
        <v>168</v>
      </c>
      <c r="B23" s="64" t="s">
        <v>169</v>
      </c>
      <c r="C23" s="56" t="s">
        <v>144</v>
      </c>
      <c r="D23" s="63">
        <v>30</v>
      </c>
      <c r="E23" s="56">
        <v>28</v>
      </c>
      <c r="F23" s="55"/>
      <c r="G23" s="56">
        <v>2</v>
      </c>
    </row>
    <row r="24" spans="1:7" ht="33.75" thickBot="1" x14ac:dyDescent="0.3">
      <c r="A24" s="57" t="s">
        <v>160</v>
      </c>
      <c r="B24" s="58" t="s">
        <v>52</v>
      </c>
      <c r="C24" s="59" t="s">
        <v>150</v>
      </c>
      <c r="D24" s="59">
        <v>60</v>
      </c>
      <c r="E24" s="59"/>
      <c r="F24" s="59">
        <v>58</v>
      </c>
      <c r="G24" s="59">
        <v>2</v>
      </c>
    </row>
    <row r="25" spans="1:7" ht="17.25" thickBot="1" x14ac:dyDescent="0.3">
      <c r="A25" s="54" t="s">
        <v>349</v>
      </c>
      <c r="B25" s="55" t="s">
        <v>82</v>
      </c>
      <c r="C25" s="56" t="s">
        <v>134</v>
      </c>
      <c r="D25" s="56">
        <v>45</v>
      </c>
      <c r="E25" s="56">
        <v>43</v>
      </c>
      <c r="F25" s="55"/>
      <c r="G25" s="56">
        <v>2</v>
      </c>
    </row>
    <row r="26" spans="1:7" ht="17.25" thickBot="1" x14ac:dyDescent="0.3">
      <c r="A26" s="54" t="s">
        <v>162</v>
      </c>
      <c r="B26" s="55" t="s">
        <v>68</v>
      </c>
      <c r="C26" s="56" t="s">
        <v>163</v>
      </c>
      <c r="D26" s="56">
        <v>45</v>
      </c>
      <c r="E26" s="55"/>
      <c r="F26" s="56">
        <v>43</v>
      </c>
      <c r="G26" s="56">
        <v>2</v>
      </c>
    </row>
    <row r="27" spans="1:7" ht="33.75" thickBot="1" x14ac:dyDescent="0.3">
      <c r="A27" s="54" t="s">
        <v>164</v>
      </c>
      <c r="B27" s="55" t="s">
        <v>100</v>
      </c>
      <c r="C27" s="56" t="s">
        <v>101</v>
      </c>
      <c r="D27" s="56">
        <v>240</v>
      </c>
      <c r="E27" s="56"/>
      <c r="F27" s="56">
        <v>236</v>
      </c>
      <c r="G27" s="56">
        <v>4</v>
      </c>
    </row>
    <row r="28" spans="1:7" ht="33.75" thickBot="1" x14ac:dyDescent="0.3">
      <c r="A28" s="54" t="s">
        <v>350</v>
      </c>
      <c r="B28" s="58" t="s">
        <v>94</v>
      </c>
      <c r="C28" s="59" t="s">
        <v>16</v>
      </c>
      <c r="D28" s="59">
        <v>30</v>
      </c>
      <c r="E28" s="59">
        <v>28</v>
      </c>
      <c r="F28" s="59"/>
      <c r="G28" s="59">
        <v>2</v>
      </c>
    </row>
    <row r="29" spans="1:7" ht="50.25" thickBot="1" x14ac:dyDescent="0.3">
      <c r="A29" s="61" t="s">
        <v>76</v>
      </c>
      <c r="B29" s="62" t="s">
        <v>77</v>
      </c>
      <c r="C29" s="42">
        <v>4</v>
      </c>
      <c r="D29" s="42">
        <v>60</v>
      </c>
      <c r="E29" s="42">
        <v>56</v>
      </c>
      <c r="F29" s="42">
        <v>0</v>
      </c>
      <c r="G29" s="42">
        <v>4</v>
      </c>
    </row>
    <row r="30" spans="1:7" ht="33.75" thickBot="1" x14ac:dyDescent="0.3">
      <c r="A30" s="54" t="s">
        <v>165</v>
      </c>
      <c r="B30" s="55" t="s">
        <v>166</v>
      </c>
      <c r="C30" s="56" t="s">
        <v>144</v>
      </c>
      <c r="D30" s="63">
        <v>30</v>
      </c>
      <c r="E30" s="56">
        <v>28</v>
      </c>
      <c r="F30" s="56"/>
      <c r="G30" s="56">
        <v>2</v>
      </c>
    </row>
    <row r="31" spans="1:7" ht="33.75" thickBot="1" x14ac:dyDescent="0.3">
      <c r="A31" s="54" t="s">
        <v>159</v>
      </c>
      <c r="B31" s="55" t="s">
        <v>90</v>
      </c>
      <c r="C31" s="56" t="s">
        <v>16</v>
      </c>
      <c r="D31" s="56">
        <v>30</v>
      </c>
      <c r="E31" s="56">
        <v>28</v>
      </c>
      <c r="F31" s="56"/>
      <c r="G31" s="56">
        <v>2</v>
      </c>
    </row>
    <row r="32" spans="1:7" ht="50.25" thickBot="1" x14ac:dyDescent="0.3">
      <c r="A32" s="54" t="s">
        <v>351</v>
      </c>
      <c r="B32" s="55" t="s">
        <v>83</v>
      </c>
      <c r="C32" s="56" t="s">
        <v>16</v>
      </c>
      <c r="D32" s="56">
        <v>30</v>
      </c>
      <c r="E32" s="56">
        <v>28</v>
      </c>
      <c r="F32" s="56"/>
      <c r="G32" s="56">
        <v>2</v>
      </c>
    </row>
    <row r="33" spans="1:7" ht="33.75" thickBot="1" x14ac:dyDescent="0.3">
      <c r="A33" s="54" t="s">
        <v>170</v>
      </c>
      <c r="B33" s="55" t="s">
        <v>97</v>
      </c>
      <c r="C33" s="56" t="s">
        <v>144</v>
      </c>
      <c r="D33" s="63">
        <v>30</v>
      </c>
      <c r="E33" s="56">
        <v>28</v>
      </c>
      <c r="F33" s="55"/>
      <c r="G33" s="56">
        <v>2</v>
      </c>
    </row>
    <row r="34" spans="1:7" ht="17.25" thickBot="1" x14ac:dyDescent="0.3">
      <c r="A34" s="50"/>
      <c r="B34" s="42" t="s">
        <v>86</v>
      </c>
      <c r="C34" s="42">
        <v>48</v>
      </c>
      <c r="D34" s="42">
        <v>1080</v>
      </c>
      <c r="E34" s="42">
        <v>351</v>
      </c>
      <c r="F34" s="42">
        <v>681</v>
      </c>
      <c r="G34" s="42">
        <v>48</v>
      </c>
    </row>
  </sheetData>
  <mergeCells count="6">
    <mergeCell ref="A1:A3"/>
    <mergeCell ref="B1:B3"/>
    <mergeCell ref="C1:C3"/>
    <mergeCell ref="D1:G1"/>
    <mergeCell ref="D2:D3"/>
    <mergeCell ref="E2:G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54"/>
  <sheetViews>
    <sheetView topLeftCell="A13" zoomScale="85" zoomScaleNormal="85" workbookViewId="0">
      <selection activeCell="A43" sqref="A43:G43"/>
    </sheetView>
  </sheetViews>
  <sheetFormatPr defaultRowHeight="15" x14ac:dyDescent="0.25"/>
  <cols>
    <col min="1" max="1" width="20.5703125" customWidth="1"/>
    <col min="2" max="2" width="19.140625" customWidth="1"/>
    <col min="3" max="3" width="10.7109375" customWidth="1"/>
    <col min="9" max="9" width="19" customWidth="1"/>
    <col min="10" max="10" width="21" customWidth="1"/>
    <col min="16" max="16" width="4.28515625" customWidth="1"/>
    <col min="17" max="17" width="15.42578125" customWidth="1"/>
    <col min="18" max="18" width="22.5703125" customWidth="1"/>
    <col min="24" max="24" width="2.85546875" customWidth="1"/>
    <col min="25" max="25" width="11.7109375" customWidth="1"/>
    <col min="26" max="26" width="22.5703125" customWidth="1"/>
  </cols>
  <sheetData>
    <row r="4" spans="1:31" ht="30" customHeight="1" thickBot="1" x14ac:dyDescent="0.3">
      <c r="A4" s="54" t="s">
        <v>143</v>
      </c>
      <c r="B4" s="55" t="s">
        <v>37</v>
      </c>
      <c r="C4" s="56" t="s">
        <v>144</v>
      </c>
      <c r="D4" s="56">
        <v>30</v>
      </c>
      <c r="E4" s="56">
        <v>28</v>
      </c>
      <c r="F4" s="55"/>
      <c r="G4" s="56">
        <v>2</v>
      </c>
      <c r="I4" s="266" t="s">
        <v>36</v>
      </c>
      <c r="J4" s="29" t="s">
        <v>37</v>
      </c>
      <c r="K4" s="267" t="s">
        <v>134</v>
      </c>
      <c r="L4" s="267">
        <v>45</v>
      </c>
      <c r="M4" s="267">
        <v>43</v>
      </c>
      <c r="N4" s="29"/>
      <c r="O4" s="267">
        <v>2</v>
      </c>
      <c r="Q4" s="273" t="s">
        <v>208</v>
      </c>
      <c r="R4" s="274" t="s">
        <v>37</v>
      </c>
      <c r="S4" s="275" t="s">
        <v>144</v>
      </c>
      <c r="T4" s="275">
        <v>30</v>
      </c>
      <c r="U4" s="275">
        <v>28</v>
      </c>
      <c r="V4" s="275"/>
      <c r="W4" s="275">
        <v>2</v>
      </c>
      <c r="Y4" s="250" t="s">
        <v>288</v>
      </c>
      <c r="Z4" s="251" t="s">
        <v>37</v>
      </c>
      <c r="AA4" s="252" t="s">
        <v>182</v>
      </c>
      <c r="AB4" s="253">
        <v>60</v>
      </c>
      <c r="AC4" s="253">
        <v>58</v>
      </c>
      <c r="AD4" s="254"/>
      <c r="AE4" s="253">
        <v>2</v>
      </c>
    </row>
    <row r="5" spans="1:31" ht="32.450000000000003" customHeight="1" thickBot="1" x14ac:dyDescent="0.3">
      <c r="A5" s="54" t="s">
        <v>143</v>
      </c>
      <c r="B5" s="55" t="s">
        <v>40</v>
      </c>
      <c r="C5" s="56" t="s">
        <v>134</v>
      </c>
      <c r="D5" s="56">
        <v>45</v>
      </c>
      <c r="E5" s="56">
        <v>43</v>
      </c>
      <c r="F5" s="55"/>
      <c r="G5" s="56">
        <v>2</v>
      </c>
      <c r="I5" s="266" t="s">
        <v>39</v>
      </c>
      <c r="J5" s="29" t="s">
        <v>183</v>
      </c>
      <c r="K5" s="267" t="s">
        <v>144</v>
      </c>
      <c r="L5" s="267">
        <v>30</v>
      </c>
      <c r="M5" s="267">
        <v>28</v>
      </c>
      <c r="N5" s="29"/>
      <c r="O5" s="267">
        <v>2</v>
      </c>
      <c r="Q5" s="273"/>
      <c r="R5" s="274"/>
      <c r="S5" s="275"/>
      <c r="T5" s="275"/>
      <c r="U5" s="275"/>
      <c r="V5" s="275"/>
      <c r="W5" s="275"/>
      <c r="Y5" s="250"/>
      <c r="Z5" s="251"/>
      <c r="AA5" s="252"/>
      <c r="AB5" s="253"/>
      <c r="AC5" s="253"/>
      <c r="AD5" s="254"/>
      <c r="AE5" s="253"/>
    </row>
    <row r="6" spans="1:31" ht="32.450000000000003" customHeight="1" thickBot="1" x14ac:dyDescent="0.3">
      <c r="A6" s="54" t="s">
        <v>145</v>
      </c>
      <c r="B6" s="55" t="s">
        <v>146</v>
      </c>
      <c r="C6" s="56" t="s">
        <v>144</v>
      </c>
      <c r="D6" s="56">
        <v>30</v>
      </c>
      <c r="E6" s="56">
        <v>28</v>
      </c>
      <c r="F6" s="55"/>
      <c r="G6" s="56">
        <v>2</v>
      </c>
      <c r="I6" s="266" t="s">
        <v>41</v>
      </c>
      <c r="J6" s="29" t="s">
        <v>146</v>
      </c>
      <c r="K6" s="267" t="s">
        <v>134</v>
      </c>
      <c r="L6" s="267">
        <v>45</v>
      </c>
      <c r="M6" s="267">
        <v>43</v>
      </c>
      <c r="N6" s="29"/>
      <c r="O6" s="267">
        <v>2</v>
      </c>
      <c r="Q6" s="273" t="s">
        <v>112</v>
      </c>
      <c r="R6" s="274" t="s">
        <v>42</v>
      </c>
      <c r="S6" s="275" t="s">
        <v>144</v>
      </c>
      <c r="T6" s="275">
        <v>30</v>
      </c>
      <c r="U6" s="275">
        <v>28</v>
      </c>
      <c r="V6" s="275"/>
      <c r="W6" s="275">
        <v>2</v>
      </c>
      <c r="Y6" s="250" t="s">
        <v>292</v>
      </c>
      <c r="Z6" s="251" t="s">
        <v>42</v>
      </c>
      <c r="AA6" s="252" t="s">
        <v>144</v>
      </c>
      <c r="AB6" s="253">
        <v>30</v>
      </c>
      <c r="AC6" s="253">
        <v>28</v>
      </c>
      <c r="AD6" s="254"/>
      <c r="AE6" s="253">
        <v>2</v>
      </c>
    </row>
    <row r="7" spans="1:31" ht="33.75" thickBot="1" x14ac:dyDescent="0.3">
      <c r="A7" s="54" t="s">
        <v>53</v>
      </c>
      <c r="B7" s="55" t="s">
        <v>148</v>
      </c>
      <c r="C7" s="56" t="s">
        <v>144</v>
      </c>
      <c r="D7" s="56">
        <v>30</v>
      </c>
      <c r="E7" s="56">
        <v>28</v>
      </c>
      <c r="F7" s="55"/>
      <c r="G7" s="56">
        <v>2</v>
      </c>
      <c r="I7" s="266" t="s">
        <v>53</v>
      </c>
      <c r="J7" s="29" t="s">
        <v>148</v>
      </c>
      <c r="K7" s="267" t="s">
        <v>134</v>
      </c>
      <c r="L7" s="267">
        <v>45</v>
      </c>
      <c r="M7" s="267">
        <v>43</v>
      </c>
      <c r="N7" s="29"/>
      <c r="O7" s="267">
        <v>2</v>
      </c>
      <c r="Q7" s="273" t="s">
        <v>113</v>
      </c>
      <c r="R7" s="274" t="s">
        <v>54</v>
      </c>
      <c r="S7" s="275" t="s">
        <v>144</v>
      </c>
      <c r="T7" s="275">
        <v>30</v>
      </c>
      <c r="U7" s="275">
        <v>28</v>
      </c>
      <c r="V7" s="275"/>
      <c r="W7" s="275">
        <v>2</v>
      </c>
      <c r="Y7" s="250" t="s">
        <v>357</v>
      </c>
      <c r="Z7" s="251" t="s">
        <v>54</v>
      </c>
      <c r="AA7" s="252" t="s">
        <v>134</v>
      </c>
      <c r="AB7" s="253">
        <v>45</v>
      </c>
      <c r="AC7" s="253">
        <v>43</v>
      </c>
      <c r="AD7" s="255"/>
      <c r="AE7" s="253">
        <v>2</v>
      </c>
    </row>
    <row r="8" spans="1:31" ht="83.25" thickBot="1" x14ac:dyDescent="0.3">
      <c r="A8" s="57" t="s">
        <v>149</v>
      </c>
      <c r="B8" s="58" t="s">
        <v>59</v>
      </c>
      <c r="C8" s="59" t="s">
        <v>150</v>
      </c>
      <c r="D8" s="59">
        <v>60</v>
      </c>
      <c r="E8" s="58"/>
      <c r="F8" s="59">
        <v>58</v>
      </c>
      <c r="G8" s="59">
        <v>2</v>
      </c>
      <c r="I8" s="285" t="s">
        <v>190</v>
      </c>
      <c r="J8" s="268" t="s">
        <v>59</v>
      </c>
      <c r="K8" s="286" t="s">
        <v>154</v>
      </c>
      <c r="L8" s="286">
        <v>90</v>
      </c>
      <c r="M8" s="268"/>
      <c r="N8" s="286">
        <v>88</v>
      </c>
      <c r="O8" s="286">
        <v>2</v>
      </c>
      <c r="Q8" s="366"/>
      <c r="R8" s="366"/>
      <c r="S8" s="366"/>
      <c r="T8" s="366"/>
      <c r="U8" s="366"/>
      <c r="V8" s="366"/>
      <c r="W8" s="366"/>
      <c r="Y8" s="367"/>
      <c r="Z8" s="368"/>
      <c r="AA8" s="368"/>
      <c r="AB8" s="368"/>
      <c r="AC8" s="368"/>
      <c r="AD8" s="368"/>
      <c r="AE8" s="369"/>
    </row>
    <row r="9" spans="1:31" ht="66.75" thickBot="1" x14ac:dyDescent="0.3">
      <c r="A9" s="57" t="s">
        <v>345</v>
      </c>
      <c r="B9" s="58" t="s">
        <v>346</v>
      </c>
      <c r="C9" s="59" t="s">
        <v>150</v>
      </c>
      <c r="D9" s="59">
        <v>60</v>
      </c>
      <c r="E9" s="58"/>
      <c r="F9" s="59">
        <v>58</v>
      </c>
      <c r="G9" s="59">
        <v>2</v>
      </c>
      <c r="I9" s="285" t="s">
        <v>345</v>
      </c>
      <c r="J9" s="268" t="s">
        <v>346</v>
      </c>
      <c r="K9" s="286" t="s">
        <v>154</v>
      </c>
      <c r="L9" s="286">
        <v>90</v>
      </c>
      <c r="M9" s="268"/>
      <c r="N9" s="286">
        <v>88</v>
      </c>
      <c r="O9" s="286">
        <v>2</v>
      </c>
      <c r="Q9" s="273" t="s">
        <v>354</v>
      </c>
      <c r="R9" s="274" t="s">
        <v>346</v>
      </c>
      <c r="S9" s="275" t="s">
        <v>150</v>
      </c>
      <c r="T9" s="275">
        <v>60</v>
      </c>
      <c r="U9" s="275"/>
      <c r="V9" s="275">
        <v>58</v>
      </c>
      <c r="W9" s="275">
        <v>2</v>
      </c>
      <c r="Y9" s="367"/>
      <c r="Z9" s="368"/>
      <c r="AA9" s="368"/>
      <c r="AB9" s="368"/>
      <c r="AC9" s="368"/>
      <c r="AD9" s="368"/>
      <c r="AE9" s="369"/>
    </row>
    <row r="10" spans="1:31" ht="83.25" thickBot="1" x14ac:dyDescent="0.3">
      <c r="A10" s="57" t="s">
        <v>347</v>
      </c>
      <c r="B10" s="58" t="s">
        <v>348</v>
      </c>
      <c r="C10" s="59" t="s">
        <v>154</v>
      </c>
      <c r="D10" s="59">
        <v>90</v>
      </c>
      <c r="E10" s="58"/>
      <c r="F10" s="59">
        <v>88</v>
      </c>
      <c r="G10" s="59">
        <v>2</v>
      </c>
      <c r="I10" s="285" t="s">
        <v>347</v>
      </c>
      <c r="J10" s="268" t="s">
        <v>348</v>
      </c>
      <c r="K10" s="286" t="s">
        <v>150</v>
      </c>
      <c r="L10" s="286">
        <v>60</v>
      </c>
      <c r="M10" s="268"/>
      <c r="N10" s="286">
        <v>58</v>
      </c>
      <c r="O10" s="286">
        <v>2</v>
      </c>
      <c r="Q10" s="366"/>
      <c r="R10" s="366"/>
      <c r="S10" s="366"/>
      <c r="T10" s="366"/>
      <c r="U10" s="366"/>
      <c r="V10" s="366"/>
      <c r="W10" s="366"/>
      <c r="Y10" s="367"/>
      <c r="Z10" s="368"/>
      <c r="AA10" s="368"/>
      <c r="AB10" s="368"/>
      <c r="AC10" s="368"/>
      <c r="AD10" s="368"/>
      <c r="AE10" s="369"/>
    </row>
    <row r="11" spans="1:31" ht="33.75" thickBot="1" x14ac:dyDescent="0.3">
      <c r="A11" s="57" t="s">
        <v>157</v>
      </c>
      <c r="B11" s="58" t="s">
        <v>158</v>
      </c>
      <c r="C11" s="59" t="s">
        <v>136</v>
      </c>
      <c r="D11" s="59">
        <v>15</v>
      </c>
      <c r="E11" s="60">
        <v>13</v>
      </c>
      <c r="F11" s="59"/>
      <c r="G11" s="59">
        <v>2</v>
      </c>
      <c r="I11" s="285" t="s">
        <v>194</v>
      </c>
      <c r="J11" s="268" t="s">
        <v>158</v>
      </c>
      <c r="K11" s="286" t="s">
        <v>136</v>
      </c>
      <c r="L11" s="286">
        <v>15</v>
      </c>
      <c r="M11" s="286">
        <v>13</v>
      </c>
      <c r="N11" s="286"/>
      <c r="O11" s="286">
        <v>2</v>
      </c>
      <c r="Q11" s="365"/>
      <c r="R11" s="365"/>
      <c r="S11" s="365"/>
      <c r="T11" s="365"/>
      <c r="U11" s="365"/>
      <c r="V11" s="365"/>
      <c r="W11" s="365"/>
      <c r="Y11" s="250" t="s">
        <v>312</v>
      </c>
      <c r="Z11" s="251" t="s">
        <v>64</v>
      </c>
      <c r="AA11" s="252" t="s">
        <v>207</v>
      </c>
      <c r="AB11" s="253">
        <v>45</v>
      </c>
      <c r="AC11" s="256">
        <v>13</v>
      </c>
      <c r="AD11" s="256">
        <v>30</v>
      </c>
      <c r="AE11" s="256">
        <v>2</v>
      </c>
    </row>
    <row r="12" spans="1:31" ht="50.25" thickBot="1" x14ac:dyDescent="0.3">
      <c r="A12" s="54" t="s">
        <v>156</v>
      </c>
      <c r="B12" s="55" t="s">
        <v>66</v>
      </c>
      <c r="C12" s="56" t="s">
        <v>138</v>
      </c>
      <c r="D12" s="56">
        <v>30</v>
      </c>
      <c r="E12" s="59"/>
      <c r="F12" s="56">
        <v>28</v>
      </c>
      <c r="G12" s="56">
        <v>2</v>
      </c>
      <c r="I12" s="266" t="s">
        <v>195</v>
      </c>
      <c r="J12" s="29" t="s">
        <v>332</v>
      </c>
      <c r="K12" s="267" t="s">
        <v>138</v>
      </c>
      <c r="L12" s="267">
        <v>30</v>
      </c>
      <c r="M12" s="286"/>
      <c r="N12" s="267">
        <v>28</v>
      </c>
      <c r="O12" s="267">
        <v>2</v>
      </c>
      <c r="Q12" s="346"/>
      <c r="R12" s="346"/>
      <c r="S12" s="346"/>
      <c r="T12" s="346"/>
      <c r="U12" s="346"/>
      <c r="V12" s="346"/>
      <c r="W12" s="346"/>
      <c r="AE12" s="256">
        <v>2</v>
      </c>
    </row>
    <row r="13" spans="1:31" ht="33.75" thickBot="1" x14ac:dyDescent="0.3">
      <c r="A13" s="54" t="s">
        <v>168</v>
      </c>
      <c r="B13" s="64" t="s">
        <v>169</v>
      </c>
      <c r="C13" s="56" t="s">
        <v>144</v>
      </c>
      <c r="D13" s="63">
        <v>30</v>
      </c>
      <c r="E13" s="56">
        <v>28</v>
      </c>
      <c r="F13" s="55"/>
      <c r="G13" s="56">
        <v>2</v>
      </c>
      <c r="I13" s="364"/>
      <c r="J13" s="364"/>
      <c r="K13" s="364"/>
      <c r="L13" s="364"/>
      <c r="M13" s="364"/>
      <c r="N13" s="364"/>
      <c r="O13" s="364"/>
      <c r="Q13" s="346"/>
      <c r="R13" s="346"/>
      <c r="S13" s="346"/>
      <c r="T13" s="346"/>
      <c r="U13" s="346"/>
      <c r="V13" s="346"/>
      <c r="W13" s="346"/>
      <c r="Y13" s="346"/>
      <c r="Z13" s="346"/>
      <c r="AA13" s="346"/>
      <c r="AB13" s="346"/>
      <c r="AC13" s="346"/>
      <c r="AD13" s="346"/>
      <c r="AE13" s="360"/>
    </row>
    <row r="14" spans="1:31" ht="33.75" thickBot="1" x14ac:dyDescent="0.3">
      <c r="A14" s="57" t="s">
        <v>160</v>
      </c>
      <c r="B14" s="58" t="s">
        <v>52</v>
      </c>
      <c r="C14" s="59" t="s">
        <v>150</v>
      </c>
      <c r="D14" s="59">
        <v>60</v>
      </c>
      <c r="E14" s="59"/>
      <c r="F14" s="59">
        <v>58</v>
      </c>
      <c r="G14" s="59">
        <v>2</v>
      </c>
      <c r="I14" s="285" t="s">
        <v>186</v>
      </c>
      <c r="J14" s="268" t="s">
        <v>52</v>
      </c>
      <c r="K14" s="286" t="s">
        <v>150</v>
      </c>
      <c r="L14" s="286">
        <v>60</v>
      </c>
      <c r="M14" s="286"/>
      <c r="N14" s="286">
        <v>58</v>
      </c>
      <c r="O14" s="286">
        <v>2</v>
      </c>
      <c r="Q14" s="346"/>
      <c r="R14" s="346"/>
      <c r="S14" s="346"/>
      <c r="T14" s="346"/>
      <c r="U14" s="346"/>
      <c r="V14" s="346"/>
      <c r="W14" s="346"/>
      <c r="Y14" s="346"/>
      <c r="Z14" s="346"/>
      <c r="AA14" s="346"/>
      <c r="AB14" s="346"/>
      <c r="AC14" s="346"/>
      <c r="AD14" s="346"/>
      <c r="AE14" s="360"/>
    </row>
    <row r="15" spans="1:31" ht="33.75" thickBot="1" x14ac:dyDescent="0.3">
      <c r="A15" s="54" t="s">
        <v>349</v>
      </c>
      <c r="B15" s="55" t="s">
        <v>82</v>
      </c>
      <c r="C15" s="56" t="s">
        <v>134</v>
      </c>
      <c r="D15" s="56">
        <v>45</v>
      </c>
      <c r="E15" s="56">
        <v>43</v>
      </c>
      <c r="F15" s="55"/>
      <c r="G15" s="56">
        <v>2</v>
      </c>
      <c r="I15" s="269" t="s">
        <v>80</v>
      </c>
      <c r="J15" s="270" t="s">
        <v>82</v>
      </c>
      <c r="K15" s="271" t="s">
        <v>144</v>
      </c>
      <c r="L15" s="272">
        <v>30</v>
      </c>
      <c r="M15" s="271">
        <v>28</v>
      </c>
      <c r="N15" s="270"/>
      <c r="O15" s="271">
        <v>2</v>
      </c>
      <c r="Q15" s="346"/>
      <c r="R15" s="346"/>
      <c r="S15" s="346"/>
      <c r="T15" s="346"/>
      <c r="U15" s="346"/>
      <c r="V15" s="346"/>
      <c r="W15" s="346"/>
      <c r="Y15" s="346"/>
      <c r="Z15" s="346"/>
      <c r="AA15" s="346"/>
      <c r="AB15" s="346"/>
      <c r="AC15" s="346"/>
      <c r="AD15" s="346"/>
      <c r="AE15" s="346"/>
    </row>
    <row r="16" spans="1:31" ht="40.5" customHeight="1" thickBot="1" x14ac:dyDescent="0.3">
      <c r="A16" s="54" t="s">
        <v>162</v>
      </c>
      <c r="B16" s="55" t="s">
        <v>68</v>
      </c>
      <c r="C16" s="56" t="s">
        <v>163</v>
      </c>
      <c r="D16" s="56">
        <v>45</v>
      </c>
      <c r="E16" s="55"/>
      <c r="F16" s="56">
        <v>43</v>
      </c>
      <c r="G16" s="56">
        <v>2</v>
      </c>
      <c r="I16" s="266" t="s">
        <v>84</v>
      </c>
      <c r="J16" s="29" t="s">
        <v>68</v>
      </c>
      <c r="K16" s="267" t="s">
        <v>163</v>
      </c>
      <c r="L16" s="267">
        <v>45</v>
      </c>
      <c r="M16" s="29"/>
      <c r="N16" s="267">
        <v>43</v>
      </c>
      <c r="O16" s="267">
        <v>2</v>
      </c>
      <c r="Q16" s="273" t="s">
        <v>217</v>
      </c>
      <c r="R16" s="274" t="s">
        <v>68</v>
      </c>
      <c r="S16" s="275" t="s">
        <v>163</v>
      </c>
      <c r="T16" s="275">
        <v>45</v>
      </c>
      <c r="U16" s="275"/>
      <c r="V16" s="275">
        <v>43</v>
      </c>
      <c r="W16" s="275">
        <v>2</v>
      </c>
      <c r="Y16" s="250" t="s">
        <v>313</v>
      </c>
      <c r="Z16" s="251" t="s">
        <v>68</v>
      </c>
      <c r="AA16" s="252" t="s">
        <v>163</v>
      </c>
      <c r="AB16" s="253">
        <v>45</v>
      </c>
      <c r="AC16" s="254"/>
      <c r="AD16" s="253">
        <v>45</v>
      </c>
      <c r="AE16" s="254"/>
    </row>
    <row r="17" spans="1:31" ht="40.5" customHeight="1" thickBot="1" x14ac:dyDescent="0.3">
      <c r="A17" s="54" t="s">
        <v>350</v>
      </c>
      <c r="B17" s="58" t="s">
        <v>94</v>
      </c>
      <c r="C17" s="59" t="s">
        <v>16</v>
      </c>
      <c r="D17" s="59">
        <v>30</v>
      </c>
      <c r="E17" s="59">
        <v>28</v>
      </c>
      <c r="F17" s="59"/>
      <c r="G17" s="59">
        <v>2</v>
      </c>
      <c r="I17" s="266" t="s">
        <v>330</v>
      </c>
      <c r="J17" s="268" t="s">
        <v>94</v>
      </c>
      <c r="K17" s="286" t="s">
        <v>144</v>
      </c>
      <c r="L17" s="286">
        <v>30</v>
      </c>
      <c r="M17" s="286">
        <v>28</v>
      </c>
      <c r="N17" s="286"/>
      <c r="O17" s="286">
        <v>2</v>
      </c>
      <c r="Q17" s="361"/>
      <c r="R17" s="362"/>
      <c r="S17" s="362"/>
      <c r="T17" s="362"/>
      <c r="U17" s="362"/>
      <c r="V17" s="362"/>
      <c r="W17" s="363"/>
      <c r="Y17" s="359"/>
      <c r="Z17" s="359"/>
      <c r="AA17" s="359"/>
      <c r="AB17" s="359"/>
      <c r="AC17" s="359"/>
      <c r="AD17" s="359"/>
      <c r="AE17" s="359"/>
    </row>
    <row r="18" spans="1:31" ht="33.75" thickBot="1" x14ac:dyDescent="0.3">
      <c r="A18" s="358" t="s">
        <v>324</v>
      </c>
      <c r="B18" s="358"/>
      <c r="C18" s="358"/>
      <c r="D18" s="358"/>
      <c r="E18" s="358"/>
      <c r="F18" s="358"/>
      <c r="G18" s="358"/>
      <c r="I18" s="266" t="s">
        <v>184</v>
      </c>
      <c r="J18" s="268" t="s">
        <v>43</v>
      </c>
      <c r="K18" s="267" t="s">
        <v>144</v>
      </c>
      <c r="L18" s="267">
        <v>30</v>
      </c>
      <c r="M18" s="267">
        <v>28</v>
      </c>
      <c r="N18" s="29"/>
      <c r="O18" s="267">
        <v>2</v>
      </c>
      <c r="Q18" s="273" t="s">
        <v>209</v>
      </c>
      <c r="R18" s="274" t="s">
        <v>114</v>
      </c>
      <c r="S18" s="275" t="s">
        <v>134</v>
      </c>
      <c r="T18" s="275">
        <v>45</v>
      </c>
      <c r="U18" s="275">
        <v>43</v>
      </c>
      <c r="V18" s="275"/>
      <c r="W18" s="275">
        <v>2</v>
      </c>
      <c r="Y18" s="250" t="s">
        <v>289</v>
      </c>
      <c r="Z18" s="251" t="s">
        <v>290</v>
      </c>
      <c r="AA18" s="252" t="s">
        <v>144</v>
      </c>
      <c r="AB18" s="253">
        <v>30</v>
      </c>
      <c r="AC18" s="253">
        <v>28</v>
      </c>
      <c r="AD18" s="254"/>
      <c r="AE18" s="253">
        <v>2</v>
      </c>
    </row>
    <row r="19" spans="1:31" ht="33.75" thickBot="1" x14ac:dyDescent="0.3">
      <c r="A19" s="358" t="s">
        <v>324</v>
      </c>
      <c r="B19" s="358"/>
      <c r="C19" s="358"/>
      <c r="D19" s="358"/>
      <c r="E19" s="358"/>
      <c r="F19" s="358"/>
      <c r="G19" s="358"/>
      <c r="I19" s="266" t="s">
        <v>57</v>
      </c>
      <c r="J19" s="29" t="s">
        <v>45</v>
      </c>
      <c r="K19" s="267" t="s">
        <v>144</v>
      </c>
      <c r="L19" s="267">
        <v>30</v>
      </c>
      <c r="M19" s="267">
        <v>28</v>
      </c>
      <c r="N19" s="29"/>
      <c r="O19" s="267">
        <v>2</v>
      </c>
      <c r="Q19" s="273" t="s">
        <v>116</v>
      </c>
      <c r="R19" s="274" t="s">
        <v>45</v>
      </c>
      <c r="S19" s="275" t="s">
        <v>134</v>
      </c>
      <c r="T19" s="275">
        <v>45</v>
      </c>
      <c r="U19" s="275">
        <v>43</v>
      </c>
      <c r="V19" s="275"/>
      <c r="W19" s="275">
        <v>2</v>
      </c>
      <c r="Y19" s="250" t="s">
        <v>338</v>
      </c>
      <c r="Z19" s="251" t="s">
        <v>45</v>
      </c>
      <c r="AA19" s="252" t="s">
        <v>144</v>
      </c>
      <c r="AB19" s="253">
        <v>30</v>
      </c>
      <c r="AC19" s="253">
        <v>28</v>
      </c>
      <c r="AD19" s="254"/>
      <c r="AE19" s="253">
        <v>2</v>
      </c>
    </row>
    <row r="20" spans="1:31" ht="33.75" thickBot="1" x14ac:dyDescent="0.3">
      <c r="A20" s="358" t="s">
        <v>324</v>
      </c>
      <c r="B20" s="358"/>
      <c r="C20" s="358"/>
      <c r="D20" s="358"/>
      <c r="E20" s="358"/>
      <c r="F20" s="358"/>
      <c r="G20" s="358"/>
      <c r="I20" s="266" t="s">
        <v>44</v>
      </c>
      <c r="J20" s="29" t="s">
        <v>185</v>
      </c>
      <c r="K20" s="267" t="s">
        <v>144</v>
      </c>
      <c r="L20" s="267">
        <v>30</v>
      </c>
      <c r="M20" s="267">
        <v>28</v>
      </c>
      <c r="N20" s="29"/>
      <c r="O20" s="267">
        <v>2</v>
      </c>
      <c r="Q20" s="273" t="s">
        <v>115</v>
      </c>
      <c r="R20" s="274" t="s">
        <v>46</v>
      </c>
      <c r="S20" s="275" t="s">
        <v>134</v>
      </c>
      <c r="T20" s="275">
        <v>45</v>
      </c>
      <c r="U20" s="275">
        <v>43</v>
      </c>
      <c r="V20" s="275"/>
      <c r="W20" s="275">
        <v>2</v>
      </c>
      <c r="Y20" s="250" t="s">
        <v>337</v>
      </c>
      <c r="Z20" s="251" t="s">
        <v>46</v>
      </c>
      <c r="AA20" s="252" t="s">
        <v>134</v>
      </c>
      <c r="AB20" s="253">
        <v>45</v>
      </c>
      <c r="AC20" s="253">
        <v>43</v>
      </c>
      <c r="AD20" s="253"/>
      <c r="AE20" s="253">
        <v>2</v>
      </c>
    </row>
    <row r="21" spans="1:31" ht="33.75" thickBot="1" x14ac:dyDescent="0.3">
      <c r="A21" s="358" t="s">
        <v>324</v>
      </c>
      <c r="B21" s="358"/>
      <c r="C21" s="358"/>
      <c r="D21" s="358"/>
      <c r="E21" s="358"/>
      <c r="F21" s="358"/>
      <c r="G21" s="358"/>
      <c r="I21" s="266" t="s">
        <v>334</v>
      </c>
      <c r="J21" s="268" t="s">
        <v>97</v>
      </c>
      <c r="K21" s="286" t="s">
        <v>144</v>
      </c>
      <c r="L21" s="287">
        <v>30</v>
      </c>
      <c r="M21" s="286">
        <v>28</v>
      </c>
      <c r="N21" s="268"/>
      <c r="O21" s="286">
        <v>2</v>
      </c>
      <c r="Q21" s="273" t="s">
        <v>353</v>
      </c>
      <c r="R21" s="274" t="s">
        <v>97</v>
      </c>
      <c r="S21" s="275" t="s">
        <v>134</v>
      </c>
      <c r="T21" s="275">
        <v>45</v>
      </c>
      <c r="U21" s="275">
        <v>43</v>
      </c>
      <c r="V21" s="275"/>
      <c r="W21" s="275">
        <v>2</v>
      </c>
      <c r="Y21" s="359"/>
      <c r="Z21" s="359"/>
      <c r="AA21" s="359"/>
      <c r="AB21" s="359"/>
      <c r="AC21" s="359"/>
      <c r="AD21" s="359"/>
      <c r="AE21" s="359"/>
    </row>
    <row r="22" spans="1:31" ht="33.75" thickBot="1" x14ac:dyDescent="0.3">
      <c r="A22" s="358" t="s">
        <v>324</v>
      </c>
      <c r="B22" s="358"/>
      <c r="C22" s="358"/>
      <c r="D22" s="358"/>
      <c r="E22" s="358"/>
      <c r="F22" s="358"/>
      <c r="G22" s="358"/>
      <c r="I22" s="285" t="s">
        <v>187</v>
      </c>
      <c r="J22" s="268" t="s">
        <v>188</v>
      </c>
      <c r="K22" s="286" t="s">
        <v>154</v>
      </c>
      <c r="L22" s="286">
        <v>90</v>
      </c>
      <c r="M22" s="268"/>
      <c r="N22" s="286">
        <v>88</v>
      </c>
      <c r="O22" s="286">
        <v>2</v>
      </c>
      <c r="Q22" s="273" t="s">
        <v>210</v>
      </c>
      <c r="R22" s="274" t="s">
        <v>55</v>
      </c>
      <c r="S22" s="275" t="s">
        <v>211</v>
      </c>
      <c r="T22" s="275">
        <v>120</v>
      </c>
      <c r="U22" s="275"/>
      <c r="V22" s="275">
        <v>118</v>
      </c>
      <c r="W22" s="275">
        <v>2</v>
      </c>
      <c r="Y22" s="250" t="s">
        <v>301</v>
      </c>
      <c r="Z22" s="251" t="s">
        <v>302</v>
      </c>
      <c r="AA22" s="252">
        <v>3</v>
      </c>
      <c r="AB22" s="253">
        <v>90</v>
      </c>
      <c r="AC22" s="253"/>
      <c r="AD22" s="253">
        <v>90</v>
      </c>
      <c r="AE22" s="253"/>
    </row>
    <row r="23" spans="1:31" ht="33.75" thickBot="1" x14ac:dyDescent="0.3">
      <c r="A23" s="358" t="s">
        <v>324</v>
      </c>
      <c r="B23" s="358"/>
      <c r="C23" s="358"/>
      <c r="D23" s="358"/>
      <c r="E23" s="358"/>
      <c r="F23" s="358"/>
      <c r="G23" s="358"/>
      <c r="Y23" s="250" t="s">
        <v>340</v>
      </c>
      <c r="Z23" s="251" t="s">
        <v>358</v>
      </c>
      <c r="AA23" s="252" t="s">
        <v>150</v>
      </c>
      <c r="AB23" s="253">
        <v>60</v>
      </c>
      <c r="AC23" s="254"/>
      <c r="AD23" s="253">
        <v>60</v>
      </c>
      <c r="AE23" s="254"/>
    </row>
    <row r="24" spans="1:31" ht="50.25" thickBot="1" x14ac:dyDescent="0.3">
      <c r="A24" s="358" t="s">
        <v>324</v>
      </c>
      <c r="B24" s="358"/>
      <c r="C24" s="358"/>
      <c r="D24" s="358"/>
      <c r="E24" s="358"/>
      <c r="F24" s="358"/>
      <c r="G24" s="358"/>
      <c r="I24" s="285" t="s">
        <v>189</v>
      </c>
      <c r="J24" s="268" t="s">
        <v>58</v>
      </c>
      <c r="K24" s="286" t="s">
        <v>154</v>
      </c>
      <c r="L24" s="286">
        <v>90</v>
      </c>
      <c r="M24" s="268"/>
      <c r="N24" s="286">
        <v>88</v>
      </c>
      <c r="O24" s="286">
        <v>2</v>
      </c>
      <c r="Q24" s="273" t="s">
        <v>212</v>
      </c>
      <c r="R24" s="274" t="s">
        <v>58</v>
      </c>
      <c r="S24" s="275" t="s">
        <v>211</v>
      </c>
      <c r="T24" s="275">
        <v>120</v>
      </c>
      <c r="U24" s="275"/>
      <c r="V24" s="275">
        <v>118</v>
      </c>
      <c r="W24" s="275">
        <v>2</v>
      </c>
      <c r="Y24" s="358" t="s">
        <v>324</v>
      </c>
      <c r="Z24" s="358"/>
      <c r="AA24" s="358"/>
      <c r="AB24" s="358"/>
      <c r="AC24" s="358"/>
      <c r="AD24" s="358"/>
      <c r="AE24" s="358"/>
    </row>
    <row r="25" spans="1:31" ht="50.25" thickBot="1" x14ac:dyDescent="0.3">
      <c r="A25" s="358" t="s">
        <v>324</v>
      </c>
      <c r="B25" s="358"/>
      <c r="C25" s="358"/>
      <c r="D25" s="358"/>
      <c r="E25" s="358"/>
      <c r="F25" s="358"/>
      <c r="G25" s="358"/>
      <c r="I25" s="358"/>
      <c r="J25" s="358"/>
      <c r="K25" s="358"/>
      <c r="L25" s="358"/>
      <c r="M25" s="358"/>
      <c r="N25" s="358"/>
      <c r="O25" s="358"/>
      <c r="Q25" s="273" t="s">
        <v>213</v>
      </c>
      <c r="R25" s="274" t="s">
        <v>117</v>
      </c>
      <c r="S25" s="275" t="s">
        <v>154</v>
      </c>
      <c r="T25" s="275">
        <v>90</v>
      </c>
      <c r="U25" s="275"/>
      <c r="V25" s="275">
        <v>88</v>
      </c>
      <c r="W25" s="275">
        <v>2</v>
      </c>
      <c r="Y25" s="358" t="s">
        <v>324</v>
      </c>
      <c r="Z25" s="358"/>
      <c r="AA25" s="358"/>
      <c r="AB25" s="358"/>
      <c r="AC25" s="358"/>
      <c r="AD25" s="358"/>
      <c r="AE25" s="358"/>
    </row>
    <row r="26" spans="1:31" ht="50.25" thickBot="1" x14ac:dyDescent="0.3">
      <c r="A26" s="358" t="s">
        <v>324</v>
      </c>
      <c r="B26" s="358"/>
      <c r="C26" s="358"/>
      <c r="D26" s="358"/>
      <c r="E26" s="358"/>
      <c r="F26" s="358"/>
      <c r="G26" s="358"/>
      <c r="I26" s="285" t="s">
        <v>193</v>
      </c>
      <c r="J26" s="268" t="s">
        <v>63</v>
      </c>
      <c r="K26" s="286" t="s">
        <v>150</v>
      </c>
      <c r="L26" s="286">
        <v>60</v>
      </c>
      <c r="M26" s="268"/>
      <c r="N26" s="286">
        <v>58</v>
      </c>
      <c r="O26" s="286">
        <v>2</v>
      </c>
      <c r="Q26" s="273" t="s">
        <v>215</v>
      </c>
      <c r="R26" s="276" t="s">
        <v>216</v>
      </c>
      <c r="S26" s="275" t="s">
        <v>154</v>
      </c>
      <c r="T26" s="275">
        <v>90</v>
      </c>
      <c r="U26" s="275"/>
      <c r="V26" s="275">
        <v>88</v>
      </c>
      <c r="W26" s="275">
        <v>2</v>
      </c>
      <c r="Y26" s="250" t="s">
        <v>311</v>
      </c>
      <c r="Z26" s="251" t="s">
        <v>118</v>
      </c>
      <c r="AA26" s="252" t="s">
        <v>154</v>
      </c>
      <c r="AB26" s="253">
        <v>90</v>
      </c>
      <c r="AC26" s="254"/>
      <c r="AD26" s="253">
        <v>90</v>
      </c>
      <c r="AE26" s="254"/>
    </row>
    <row r="27" spans="1:31" ht="33.75" thickBot="1" x14ac:dyDescent="0.3">
      <c r="A27" s="358" t="s">
        <v>324</v>
      </c>
      <c r="B27" s="358"/>
      <c r="C27" s="358"/>
      <c r="D27" s="358"/>
      <c r="E27" s="358"/>
      <c r="F27" s="358"/>
      <c r="G27" s="358"/>
      <c r="I27" s="358"/>
      <c r="J27" s="358"/>
      <c r="K27" s="358"/>
      <c r="L27" s="358"/>
      <c r="M27" s="358"/>
      <c r="N27" s="358"/>
      <c r="O27" s="358"/>
      <c r="Q27" s="358" t="s">
        <v>324</v>
      </c>
      <c r="R27" s="358"/>
      <c r="S27" s="358"/>
      <c r="T27" s="358"/>
      <c r="U27" s="358"/>
      <c r="V27" s="358"/>
      <c r="W27" s="358"/>
      <c r="Y27" s="250" t="s">
        <v>297</v>
      </c>
      <c r="Z27" s="251" t="s">
        <v>298</v>
      </c>
      <c r="AA27" s="252" t="s">
        <v>359</v>
      </c>
      <c r="AB27" s="253">
        <v>30</v>
      </c>
      <c r="AC27" s="253"/>
      <c r="AD27" s="253">
        <v>30</v>
      </c>
      <c r="AE27" s="253"/>
    </row>
    <row r="28" spans="1:31" ht="17.25" thickBot="1" x14ac:dyDescent="0.3">
      <c r="A28" s="358" t="s">
        <v>324</v>
      </c>
      <c r="B28" s="358"/>
      <c r="C28" s="358"/>
      <c r="D28" s="358"/>
      <c r="E28" s="358"/>
      <c r="F28" s="358"/>
      <c r="G28" s="358"/>
      <c r="I28" s="358"/>
      <c r="J28" s="358"/>
      <c r="K28" s="358"/>
      <c r="L28" s="358"/>
      <c r="M28" s="358"/>
      <c r="N28" s="358"/>
      <c r="O28" s="358"/>
      <c r="Q28" s="358" t="s">
        <v>324</v>
      </c>
      <c r="R28" s="358"/>
      <c r="S28" s="358"/>
      <c r="T28" s="358"/>
      <c r="U28" s="358"/>
      <c r="V28" s="358"/>
      <c r="W28" s="358"/>
      <c r="Y28" s="250" t="s">
        <v>299</v>
      </c>
      <c r="Z28" s="251" t="s">
        <v>300</v>
      </c>
      <c r="AA28" s="252">
        <v>1</v>
      </c>
      <c r="AB28" s="253">
        <v>30</v>
      </c>
      <c r="AC28" s="254"/>
      <c r="AD28" s="253">
        <v>30</v>
      </c>
      <c r="AE28" s="254"/>
    </row>
    <row r="29" spans="1:31" ht="33.75" thickBot="1" x14ac:dyDescent="0.3">
      <c r="A29" s="358" t="s">
        <v>324</v>
      </c>
      <c r="B29" s="358"/>
      <c r="C29" s="358"/>
      <c r="D29" s="358"/>
      <c r="E29" s="358"/>
      <c r="F29" s="358"/>
      <c r="G29" s="358"/>
      <c r="I29" s="358"/>
      <c r="J29" s="358"/>
      <c r="K29" s="358"/>
      <c r="L29" s="358"/>
      <c r="M29" s="358"/>
      <c r="N29" s="358"/>
      <c r="O29" s="358"/>
      <c r="Q29" s="358" t="s">
        <v>324</v>
      </c>
      <c r="R29" s="358"/>
      <c r="S29" s="358"/>
      <c r="T29" s="358"/>
      <c r="U29" s="358"/>
      <c r="V29" s="358"/>
      <c r="W29" s="358"/>
      <c r="Y29" s="250" t="s">
        <v>341</v>
      </c>
      <c r="Z29" s="251" t="s">
        <v>342</v>
      </c>
      <c r="AA29" s="252" t="s">
        <v>154</v>
      </c>
      <c r="AB29" s="253">
        <v>90</v>
      </c>
      <c r="AC29" s="251"/>
      <c r="AD29" s="253">
        <v>90</v>
      </c>
      <c r="AE29" s="251"/>
    </row>
    <row r="30" spans="1:31" ht="50.25" thickBot="1" x14ac:dyDescent="0.3">
      <c r="A30" s="358" t="s">
        <v>324</v>
      </c>
      <c r="B30" s="358"/>
      <c r="C30" s="358"/>
      <c r="D30" s="358"/>
      <c r="E30" s="358"/>
      <c r="F30" s="358"/>
      <c r="G30" s="358"/>
      <c r="I30" s="358"/>
      <c r="J30" s="358"/>
      <c r="K30" s="358"/>
      <c r="L30" s="358"/>
      <c r="M30" s="358"/>
      <c r="N30" s="358"/>
      <c r="O30" s="358"/>
      <c r="Q30" s="358" t="s">
        <v>324</v>
      </c>
      <c r="R30" s="358"/>
      <c r="S30" s="358"/>
      <c r="T30" s="358"/>
      <c r="U30" s="358"/>
      <c r="V30" s="358"/>
      <c r="W30" s="358"/>
      <c r="Y30" s="250" t="s">
        <v>307</v>
      </c>
      <c r="Z30" s="251" t="s">
        <v>308</v>
      </c>
      <c r="AA30" s="252" t="s">
        <v>150</v>
      </c>
      <c r="AB30" s="253">
        <v>60</v>
      </c>
      <c r="AC30" s="254"/>
      <c r="AD30" s="253">
        <v>60</v>
      </c>
      <c r="AE30" s="254"/>
    </row>
    <row r="31" spans="1:31" ht="33.75" thickBot="1" x14ac:dyDescent="0.3">
      <c r="A31" s="358" t="s">
        <v>324</v>
      </c>
      <c r="B31" s="358"/>
      <c r="C31" s="358"/>
      <c r="D31" s="358"/>
      <c r="E31" s="358"/>
      <c r="F31" s="358"/>
      <c r="G31" s="358"/>
      <c r="I31" s="358"/>
      <c r="J31" s="358"/>
      <c r="K31" s="358"/>
      <c r="L31" s="358"/>
      <c r="M31" s="358"/>
      <c r="N31" s="358"/>
      <c r="O31" s="358"/>
      <c r="Q31" s="358" t="s">
        <v>324</v>
      </c>
      <c r="R31" s="358"/>
      <c r="S31" s="358"/>
      <c r="T31" s="358"/>
      <c r="U31" s="358"/>
      <c r="V31" s="358"/>
      <c r="W31" s="358"/>
      <c r="Y31" s="250" t="s">
        <v>309</v>
      </c>
      <c r="Z31" s="251" t="s">
        <v>310</v>
      </c>
      <c r="AA31" s="252" t="s">
        <v>150</v>
      </c>
      <c r="AB31" s="253">
        <v>60</v>
      </c>
      <c r="AC31" s="254"/>
      <c r="AD31" s="253">
        <v>60</v>
      </c>
      <c r="AE31" s="254"/>
    </row>
    <row r="32" spans="1:31" ht="33.75" thickBot="1" x14ac:dyDescent="0.3">
      <c r="A32" s="358" t="s">
        <v>324</v>
      </c>
      <c r="B32" s="358"/>
      <c r="C32" s="358"/>
      <c r="D32" s="358"/>
      <c r="E32" s="358"/>
      <c r="F32" s="358"/>
      <c r="G32" s="358"/>
      <c r="I32" s="269" t="s">
        <v>328</v>
      </c>
      <c r="J32" s="270" t="s">
        <v>96</v>
      </c>
      <c r="K32" s="271" t="s">
        <v>144</v>
      </c>
      <c r="L32" s="271">
        <v>30</v>
      </c>
      <c r="M32" s="271">
        <v>28</v>
      </c>
      <c r="N32" s="271"/>
      <c r="O32" s="271">
        <v>2</v>
      </c>
      <c r="Q32" s="277" t="s">
        <v>224</v>
      </c>
      <c r="R32" s="278" t="s">
        <v>96</v>
      </c>
      <c r="S32" s="279" t="s">
        <v>144</v>
      </c>
      <c r="T32" s="280">
        <v>30</v>
      </c>
      <c r="U32" s="279">
        <v>28</v>
      </c>
      <c r="V32" s="279"/>
      <c r="W32" s="279">
        <v>2</v>
      </c>
      <c r="Y32" s="259" t="s">
        <v>343</v>
      </c>
      <c r="Z32" s="263" t="s">
        <v>96</v>
      </c>
      <c r="AA32" s="264" t="s">
        <v>144</v>
      </c>
      <c r="AB32" s="262">
        <v>30</v>
      </c>
      <c r="AC32" s="262">
        <v>28</v>
      </c>
      <c r="AD32" s="265"/>
      <c r="AE32" s="262">
        <v>2</v>
      </c>
    </row>
    <row r="33" spans="1:31" ht="33.75" thickBot="1" x14ac:dyDescent="0.3">
      <c r="A33" s="358" t="s">
        <v>324</v>
      </c>
      <c r="B33" s="358"/>
      <c r="C33" s="358"/>
      <c r="D33" s="358"/>
      <c r="E33" s="358"/>
      <c r="F33" s="358"/>
      <c r="G33" s="358"/>
      <c r="I33" s="358" t="s">
        <v>324</v>
      </c>
      <c r="J33" s="358"/>
      <c r="K33" s="358"/>
      <c r="L33" s="358"/>
      <c r="M33" s="358"/>
      <c r="N33" s="358"/>
      <c r="O33" s="358"/>
      <c r="Q33" s="277" t="s">
        <v>120</v>
      </c>
      <c r="R33" s="278" t="s">
        <v>79</v>
      </c>
      <c r="S33" s="279" t="s">
        <v>144</v>
      </c>
      <c r="T33" s="279">
        <v>30</v>
      </c>
      <c r="U33" s="279">
        <v>28</v>
      </c>
      <c r="V33" s="278"/>
      <c r="W33" s="279">
        <v>2</v>
      </c>
      <c r="Y33" s="358" t="s">
        <v>324</v>
      </c>
      <c r="Z33" s="358"/>
      <c r="AA33" s="358"/>
      <c r="AB33" s="358"/>
      <c r="AC33" s="358"/>
      <c r="AD33" s="358"/>
      <c r="AE33" s="358"/>
    </row>
    <row r="34" spans="1:31" ht="50.25" thickBot="1" x14ac:dyDescent="0.3">
      <c r="A34" s="358" t="s">
        <v>324</v>
      </c>
      <c r="B34" s="358"/>
      <c r="C34" s="358"/>
      <c r="D34" s="358"/>
      <c r="E34" s="358"/>
      <c r="F34" s="358"/>
      <c r="G34" s="358"/>
      <c r="I34" s="358" t="s">
        <v>324</v>
      </c>
      <c r="J34" s="358"/>
      <c r="K34" s="358"/>
      <c r="L34" s="358"/>
      <c r="M34" s="358"/>
      <c r="N34" s="358"/>
      <c r="O34" s="358"/>
      <c r="Q34" s="358" t="s">
        <v>324</v>
      </c>
      <c r="R34" s="358"/>
      <c r="S34" s="358"/>
      <c r="T34" s="358"/>
      <c r="U34" s="358"/>
      <c r="V34" s="358"/>
      <c r="W34" s="358"/>
      <c r="Y34" s="259" t="s">
        <v>319</v>
      </c>
      <c r="Z34" s="260" t="s">
        <v>78</v>
      </c>
      <c r="AA34" s="261" t="s">
        <v>144</v>
      </c>
      <c r="AB34" s="262">
        <v>30</v>
      </c>
      <c r="AC34" s="262">
        <v>28</v>
      </c>
      <c r="AD34" s="260"/>
      <c r="AE34" s="262">
        <v>2</v>
      </c>
    </row>
    <row r="35" spans="1:31" ht="33.75" thickBot="1" x14ac:dyDescent="0.3">
      <c r="A35" s="358" t="s">
        <v>324</v>
      </c>
      <c r="B35" s="358"/>
      <c r="C35" s="358"/>
      <c r="D35" s="358"/>
      <c r="E35" s="358"/>
      <c r="F35" s="358"/>
      <c r="G35" s="358"/>
      <c r="I35" s="269" t="s">
        <v>327</v>
      </c>
      <c r="J35" s="270" t="s">
        <v>90</v>
      </c>
      <c r="K35" s="271" t="s">
        <v>144</v>
      </c>
      <c r="L35" s="271">
        <v>30</v>
      </c>
      <c r="M35" s="271">
        <v>28</v>
      </c>
      <c r="N35" s="271"/>
      <c r="O35" s="271">
        <v>2</v>
      </c>
      <c r="Q35" s="281" t="s">
        <v>356</v>
      </c>
      <c r="R35" s="282" t="s">
        <v>90</v>
      </c>
      <c r="S35" s="283" t="s">
        <v>144</v>
      </c>
      <c r="T35" s="283">
        <v>30</v>
      </c>
      <c r="U35" s="283">
        <v>28</v>
      </c>
      <c r="V35" s="283"/>
      <c r="W35" s="283">
        <v>2</v>
      </c>
      <c r="Y35" s="358" t="s">
        <v>324</v>
      </c>
      <c r="Z35" s="358"/>
      <c r="AA35" s="358"/>
      <c r="AB35" s="358"/>
      <c r="AC35" s="358"/>
      <c r="AD35" s="358"/>
      <c r="AE35" s="358"/>
    </row>
    <row r="36" spans="1:31" ht="33.75" thickBot="1" x14ac:dyDescent="0.3">
      <c r="A36" s="358" t="s">
        <v>324</v>
      </c>
      <c r="B36" s="358"/>
      <c r="C36" s="358"/>
      <c r="D36" s="358"/>
      <c r="E36" s="358"/>
      <c r="F36" s="358"/>
      <c r="G36" s="358"/>
      <c r="I36" s="266" t="s">
        <v>197</v>
      </c>
      <c r="J36" s="29" t="s">
        <v>70</v>
      </c>
      <c r="K36" s="267" t="s">
        <v>163</v>
      </c>
      <c r="L36" s="267">
        <v>45</v>
      </c>
      <c r="M36" s="29"/>
      <c r="N36" s="267">
        <v>43</v>
      </c>
      <c r="O36" s="267">
        <v>2</v>
      </c>
      <c r="Q36" s="358" t="s">
        <v>324</v>
      </c>
      <c r="R36" s="358"/>
      <c r="S36" s="358"/>
      <c r="T36" s="358"/>
      <c r="U36" s="358"/>
      <c r="V36" s="358"/>
      <c r="W36" s="358"/>
      <c r="Y36" s="358" t="s">
        <v>324</v>
      </c>
      <c r="Z36" s="358"/>
      <c r="AA36" s="358"/>
      <c r="AB36" s="358"/>
      <c r="AC36" s="358"/>
      <c r="AD36" s="358"/>
      <c r="AE36" s="358"/>
    </row>
    <row r="37" spans="1:31" ht="33.75" thickBot="1" x14ac:dyDescent="0.3">
      <c r="A37" s="146" t="s">
        <v>165</v>
      </c>
      <c r="B37" s="147" t="s">
        <v>166</v>
      </c>
      <c r="C37" s="148" t="s">
        <v>144</v>
      </c>
      <c r="D37" s="149">
        <v>30</v>
      </c>
      <c r="E37" s="148">
        <v>28</v>
      </c>
      <c r="F37" s="148"/>
      <c r="G37" s="148">
        <v>2</v>
      </c>
      <c r="I37" s="269" t="s">
        <v>102</v>
      </c>
      <c r="J37" s="270" t="s">
        <v>166</v>
      </c>
      <c r="K37" s="271" t="s">
        <v>144</v>
      </c>
      <c r="L37" s="272">
        <v>30</v>
      </c>
      <c r="M37" s="271">
        <v>28</v>
      </c>
      <c r="N37" s="271"/>
      <c r="O37" s="271">
        <v>2</v>
      </c>
      <c r="Q37" s="358" t="s">
        <v>324</v>
      </c>
      <c r="R37" s="358"/>
      <c r="S37" s="358"/>
      <c r="T37" s="358"/>
      <c r="U37" s="358"/>
      <c r="V37" s="358"/>
      <c r="W37" s="358"/>
      <c r="Y37" s="358" t="s">
        <v>324</v>
      </c>
      <c r="Z37" s="358"/>
      <c r="AA37" s="358"/>
      <c r="AB37" s="358"/>
      <c r="AC37" s="358"/>
      <c r="AD37" s="358"/>
      <c r="AE37" s="358"/>
    </row>
    <row r="38" spans="1:31" ht="72.75" customHeight="1" thickBot="1" x14ac:dyDescent="0.3">
      <c r="A38" s="54" t="s">
        <v>164</v>
      </c>
      <c r="B38" s="55" t="s">
        <v>100</v>
      </c>
      <c r="C38" s="56" t="s">
        <v>101</v>
      </c>
      <c r="D38" s="56">
        <v>240</v>
      </c>
      <c r="E38" s="56"/>
      <c r="F38" s="56">
        <v>236</v>
      </c>
      <c r="G38" s="56">
        <v>4</v>
      </c>
      <c r="I38" s="266" t="s">
        <v>352</v>
      </c>
      <c r="J38" s="29" t="s">
        <v>100</v>
      </c>
      <c r="K38" s="267" t="s">
        <v>219</v>
      </c>
      <c r="L38" s="267">
        <v>240</v>
      </c>
      <c r="M38" s="29"/>
      <c r="N38" s="267">
        <v>236</v>
      </c>
      <c r="O38" s="267">
        <v>4</v>
      </c>
      <c r="Q38" s="273" t="s">
        <v>218</v>
      </c>
      <c r="R38" s="274" t="s">
        <v>100</v>
      </c>
      <c r="S38" s="275" t="s">
        <v>219</v>
      </c>
      <c r="T38" s="275">
        <v>240</v>
      </c>
      <c r="U38" s="275"/>
      <c r="V38" s="275">
        <v>236</v>
      </c>
      <c r="W38" s="275">
        <v>4</v>
      </c>
      <c r="Y38" s="250" t="s">
        <v>315</v>
      </c>
      <c r="Z38" s="251" t="s">
        <v>316</v>
      </c>
      <c r="AA38" s="257" t="s">
        <v>202</v>
      </c>
      <c r="AB38" s="258">
        <v>270</v>
      </c>
      <c r="AC38" s="254"/>
      <c r="AD38" s="253">
        <v>270</v>
      </c>
    </row>
    <row r="39" spans="1:31" ht="74.25" customHeight="1" thickBot="1" x14ac:dyDescent="0.3">
      <c r="Q39" s="281" t="s">
        <v>355</v>
      </c>
      <c r="R39" s="282" t="s">
        <v>98</v>
      </c>
      <c r="S39" s="283" t="s">
        <v>144</v>
      </c>
      <c r="T39" s="284">
        <v>30</v>
      </c>
      <c r="U39" s="283">
        <v>28</v>
      </c>
      <c r="V39" s="282"/>
      <c r="W39" s="283">
        <v>2</v>
      </c>
    </row>
    <row r="40" spans="1:31" ht="37.5" customHeight="1" x14ac:dyDescent="0.25"/>
    <row r="41" spans="1:31" ht="42.75" customHeight="1" x14ac:dyDescent="0.25"/>
    <row r="42" spans="1:31" ht="48.75" customHeight="1" thickBot="1" x14ac:dyDescent="0.3">
      <c r="AE42" s="254"/>
    </row>
    <row r="43" spans="1:31" ht="58.5" customHeight="1" thickBot="1" x14ac:dyDescent="0.3">
      <c r="A43" s="146"/>
      <c r="B43" s="147"/>
      <c r="C43" s="148"/>
      <c r="D43" s="148"/>
      <c r="E43" s="148"/>
      <c r="F43" s="148"/>
      <c r="G43" s="148"/>
    </row>
    <row r="44" spans="1:31" ht="50.25" thickBot="1" x14ac:dyDescent="0.3">
      <c r="A44" s="146" t="s">
        <v>351</v>
      </c>
      <c r="B44" s="147" t="s">
        <v>83</v>
      </c>
      <c r="C44" s="148" t="s">
        <v>16</v>
      </c>
      <c r="D44" s="148">
        <v>30</v>
      </c>
      <c r="E44" s="148">
        <v>28</v>
      </c>
      <c r="F44" s="148"/>
      <c r="G44" s="148">
        <v>2</v>
      </c>
    </row>
    <row r="45" spans="1:31" ht="33.75" thickBot="1" x14ac:dyDescent="0.3">
      <c r="A45" s="146" t="s">
        <v>170</v>
      </c>
      <c r="B45" s="147" t="s">
        <v>97</v>
      </c>
      <c r="C45" s="148" t="s">
        <v>144</v>
      </c>
      <c r="D45" s="149">
        <v>30</v>
      </c>
      <c r="E45" s="148">
        <v>28</v>
      </c>
      <c r="F45" s="147"/>
      <c r="G45" s="148">
        <v>2</v>
      </c>
    </row>
    <row r="47" spans="1:31" ht="38.25" customHeight="1" x14ac:dyDescent="0.25"/>
    <row r="48" spans="1:31" ht="51" customHeight="1" x14ac:dyDescent="0.25"/>
    <row r="49" ht="37.5" customHeight="1" x14ac:dyDescent="0.25"/>
    <row r="50" ht="37.5" customHeight="1" x14ac:dyDescent="0.25"/>
    <row r="51" ht="40.5" customHeight="1" x14ac:dyDescent="0.25"/>
    <row r="52" ht="57" customHeight="1" x14ac:dyDescent="0.25"/>
    <row r="53" ht="51" customHeight="1" x14ac:dyDescent="0.25"/>
    <row r="54" ht="57.75" customHeight="1" x14ac:dyDescent="0.25"/>
  </sheetData>
  <mergeCells count="58">
    <mergeCell ref="Q8:W8"/>
    <mergeCell ref="Y8:AE8"/>
    <mergeCell ref="Y9:AE9"/>
    <mergeCell ref="Q10:W10"/>
    <mergeCell ref="Y10:AE10"/>
    <mergeCell ref="Q12:W12"/>
    <mergeCell ref="I13:O13"/>
    <mergeCell ref="Q11:W11"/>
    <mergeCell ref="Q13:W13"/>
    <mergeCell ref="Y13:AE13"/>
    <mergeCell ref="Q14:W14"/>
    <mergeCell ref="Y14:AE14"/>
    <mergeCell ref="Q15:W15"/>
    <mergeCell ref="Y15:AE15"/>
    <mergeCell ref="Q17:W17"/>
    <mergeCell ref="Y17:AE17"/>
    <mergeCell ref="Y21:AE21"/>
    <mergeCell ref="I25:O25"/>
    <mergeCell ref="I27:O27"/>
    <mergeCell ref="Q27:W27"/>
    <mergeCell ref="Q28:W28"/>
    <mergeCell ref="I28:O28"/>
    <mergeCell ref="Y25:AE25"/>
    <mergeCell ref="A23:G23"/>
    <mergeCell ref="I29:O29"/>
    <mergeCell ref="I30:O30"/>
    <mergeCell ref="I31:O31"/>
    <mergeCell ref="A29:G29"/>
    <mergeCell ref="A30:G30"/>
    <mergeCell ref="A31:G31"/>
    <mergeCell ref="A28:G28"/>
    <mergeCell ref="A27:G27"/>
    <mergeCell ref="A26:G26"/>
    <mergeCell ref="A25:G25"/>
    <mergeCell ref="A24:G24"/>
    <mergeCell ref="Y33:AE33"/>
    <mergeCell ref="Q34:W34"/>
    <mergeCell ref="I33:O33"/>
    <mergeCell ref="I34:O34"/>
    <mergeCell ref="A18:G18"/>
    <mergeCell ref="A19:G19"/>
    <mergeCell ref="A20:G20"/>
    <mergeCell ref="A21:G21"/>
    <mergeCell ref="A22:G22"/>
    <mergeCell ref="A32:G32"/>
    <mergeCell ref="A33:G33"/>
    <mergeCell ref="A34:G34"/>
    <mergeCell ref="Q29:W29"/>
    <mergeCell ref="Q30:W30"/>
    <mergeCell ref="Q31:W31"/>
    <mergeCell ref="Y24:AE24"/>
    <mergeCell ref="A35:G35"/>
    <mergeCell ref="A36:G36"/>
    <mergeCell ref="Y35:AE35"/>
    <mergeCell ref="Y36:AE36"/>
    <mergeCell ref="Y37:AE37"/>
    <mergeCell ref="Q36:W36"/>
    <mergeCell ref="Q37:W3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55"/>
  <sheetViews>
    <sheetView topLeftCell="A10" zoomScale="85" zoomScaleNormal="85" workbookViewId="0">
      <selection activeCell="E22" sqref="E22"/>
    </sheetView>
  </sheetViews>
  <sheetFormatPr defaultRowHeight="15" x14ac:dyDescent="0.25"/>
  <cols>
    <col min="1" max="1" width="21.42578125" customWidth="1"/>
    <col min="2" max="2" width="9.42578125" customWidth="1"/>
    <col min="3" max="3" width="6.5703125" customWidth="1"/>
    <col min="4" max="4" width="2.42578125" customWidth="1"/>
    <col min="5" max="5" width="19.28515625" style="375" customWidth="1"/>
    <col min="6" max="6" width="9.85546875" style="375" customWidth="1"/>
    <col min="7" max="7" width="6.5703125" style="375" customWidth="1"/>
    <col min="8" max="8" width="2.85546875" style="375" customWidth="1"/>
    <col min="9" max="9" width="18.42578125" style="375" customWidth="1"/>
    <col min="10" max="10" width="9.140625" style="375" customWidth="1"/>
    <col min="11" max="11" width="6.28515625" style="375" customWidth="1"/>
    <col min="12" max="12" width="2.140625" customWidth="1"/>
    <col min="13" max="13" width="16.28515625" hidden="1" customWidth="1"/>
    <col min="14" max="14" width="0" hidden="1" customWidth="1"/>
    <col min="15" max="15" width="6.28515625" hidden="1" customWidth="1"/>
    <col min="16" max="16" width="12.140625" customWidth="1"/>
  </cols>
  <sheetData>
    <row r="2" spans="1:16" ht="24.75" customHeight="1" x14ac:dyDescent="0.25">
      <c r="A2" s="357" t="s">
        <v>360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</row>
    <row r="3" spans="1:16" ht="6" customHeight="1" thickBot="1" x14ac:dyDescent="0.3"/>
    <row r="4" spans="1:16" ht="17.25" thickBot="1" x14ac:dyDescent="0.3">
      <c r="A4" s="393" t="s">
        <v>231</v>
      </c>
      <c r="B4" s="394"/>
      <c r="C4" s="395"/>
      <c r="D4" s="377"/>
      <c r="E4" s="393" t="s">
        <v>232</v>
      </c>
      <c r="F4" s="394"/>
      <c r="G4" s="395"/>
      <c r="H4" s="377"/>
      <c r="I4" s="393" t="s">
        <v>379</v>
      </c>
      <c r="J4" s="394"/>
      <c r="K4" s="395"/>
    </row>
    <row r="5" spans="1:16" ht="33" customHeight="1" thickBot="1" x14ac:dyDescent="0.3">
      <c r="A5" s="396" t="s">
        <v>1</v>
      </c>
      <c r="B5" s="396" t="s">
        <v>2</v>
      </c>
      <c r="C5" s="396" t="s">
        <v>86</v>
      </c>
      <c r="D5" s="377"/>
      <c r="E5" s="396" t="s">
        <v>1</v>
      </c>
      <c r="F5" s="396" t="s">
        <v>2</v>
      </c>
      <c r="G5" s="396" t="s">
        <v>86</v>
      </c>
      <c r="H5" s="377"/>
      <c r="I5" s="396" t="s">
        <v>1</v>
      </c>
      <c r="J5" s="396" t="s">
        <v>2</v>
      </c>
      <c r="K5" s="396" t="s">
        <v>86</v>
      </c>
    </row>
    <row r="6" spans="1:16" ht="32.450000000000003" customHeight="1" thickBot="1" x14ac:dyDescent="0.3">
      <c r="A6" s="378" t="s">
        <v>361</v>
      </c>
      <c r="B6" s="388" t="s">
        <v>134</v>
      </c>
      <c r="C6" s="388">
        <v>45</v>
      </c>
      <c r="D6" s="379"/>
      <c r="E6" s="387" t="s">
        <v>324</v>
      </c>
      <c r="F6" s="387"/>
      <c r="G6" s="387"/>
      <c r="H6" s="379"/>
      <c r="I6" s="387" t="s">
        <v>324</v>
      </c>
      <c r="J6" s="387"/>
      <c r="K6" s="387"/>
      <c r="L6" s="172"/>
      <c r="M6" s="370" t="s">
        <v>324</v>
      </c>
      <c r="N6" s="371"/>
      <c r="O6" s="372"/>
      <c r="P6" t="s">
        <v>228</v>
      </c>
    </row>
    <row r="7" spans="1:16" ht="33.75" thickBot="1" x14ac:dyDescent="0.3">
      <c r="A7" s="378" t="s">
        <v>362</v>
      </c>
      <c r="B7" s="388" t="s">
        <v>144</v>
      </c>
      <c r="C7" s="388">
        <v>30</v>
      </c>
      <c r="D7" s="379"/>
      <c r="E7" s="378" t="s">
        <v>362</v>
      </c>
      <c r="F7" s="388" t="s">
        <v>144</v>
      </c>
      <c r="G7" s="388">
        <v>30</v>
      </c>
      <c r="H7" s="376"/>
      <c r="I7" s="387"/>
      <c r="J7" s="387"/>
      <c r="K7" s="387"/>
      <c r="L7" s="172"/>
      <c r="M7" s="370" t="s">
        <v>324</v>
      </c>
      <c r="N7" s="371"/>
      <c r="O7" s="372"/>
    </row>
    <row r="8" spans="1:16" ht="33.75" thickBot="1" x14ac:dyDescent="0.3">
      <c r="A8" s="378" t="s">
        <v>52</v>
      </c>
      <c r="B8" s="388" t="s">
        <v>150</v>
      </c>
      <c r="C8" s="388">
        <v>30</v>
      </c>
      <c r="D8" s="379"/>
      <c r="E8" s="378" t="s">
        <v>52</v>
      </c>
      <c r="F8" s="388" t="s">
        <v>144</v>
      </c>
      <c r="G8" s="388">
        <v>30</v>
      </c>
      <c r="H8" s="379"/>
      <c r="I8" s="387" t="s">
        <v>324</v>
      </c>
      <c r="J8" s="387"/>
      <c r="K8" s="387"/>
      <c r="L8" s="172"/>
      <c r="M8" s="370" t="s">
        <v>324</v>
      </c>
      <c r="N8" s="371"/>
      <c r="O8" s="372"/>
    </row>
    <row r="9" spans="1:16" ht="36.75" customHeight="1" thickBot="1" x14ac:dyDescent="0.3">
      <c r="A9" s="378" t="s">
        <v>363</v>
      </c>
      <c r="B9" s="388" t="s">
        <v>144</v>
      </c>
      <c r="C9" s="388">
        <v>30</v>
      </c>
      <c r="D9" s="379"/>
      <c r="E9" s="378" t="s">
        <v>363</v>
      </c>
      <c r="F9" s="388" t="s">
        <v>182</v>
      </c>
      <c r="G9" s="388">
        <v>60</v>
      </c>
      <c r="H9" s="379"/>
      <c r="I9" s="378" t="s">
        <v>363</v>
      </c>
      <c r="J9" s="388" t="s">
        <v>182</v>
      </c>
      <c r="K9" s="388">
        <v>60</v>
      </c>
      <c r="L9" s="172"/>
      <c r="M9" s="370" t="s">
        <v>324</v>
      </c>
      <c r="N9" s="371"/>
      <c r="O9" s="372"/>
      <c r="P9" t="s">
        <v>405</v>
      </c>
    </row>
    <row r="10" spans="1:16" ht="40.5" customHeight="1" thickBot="1" x14ac:dyDescent="0.3">
      <c r="A10" s="378" t="s">
        <v>364</v>
      </c>
      <c r="B10" s="388" t="s">
        <v>144</v>
      </c>
      <c r="C10" s="388">
        <v>30</v>
      </c>
      <c r="D10" s="379"/>
      <c r="E10" s="378" t="s">
        <v>364</v>
      </c>
      <c r="F10" s="388" t="s">
        <v>182</v>
      </c>
      <c r="G10" s="388">
        <v>60</v>
      </c>
      <c r="H10" s="379"/>
      <c r="I10" s="378" t="s">
        <v>380</v>
      </c>
      <c r="J10" s="388" t="s">
        <v>182</v>
      </c>
      <c r="K10" s="388">
        <v>60</v>
      </c>
      <c r="L10" s="172"/>
      <c r="M10" s="370" t="s">
        <v>324</v>
      </c>
      <c r="N10" s="371"/>
      <c r="O10" s="372"/>
      <c r="P10" t="s">
        <v>405</v>
      </c>
    </row>
    <row r="11" spans="1:16" ht="33.75" thickBot="1" x14ac:dyDescent="0.3">
      <c r="A11" s="378" t="s">
        <v>365</v>
      </c>
      <c r="B11" s="388" t="s">
        <v>134</v>
      </c>
      <c r="C11" s="388">
        <v>45</v>
      </c>
      <c r="D11" s="379"/>
      <c r="E11" s="378" t="s">
        <v>365</v>
      </c>
      <c r="F11" s="388" t="s">
        <v>182</v>
      </c>
      <c r="G11" s="388">
        <v>60</v>
      </c>
      <c r="H11" s="379"/>
      <c r="I11" s="378" t="s">
        <v>365</v>
      </c>
      <c r="J11" s="388" t="s">
        <v>134</v>
      </c>
      <c r="K11" s="388">
        <v>45</v>
      </c>
      <c r="L11" s="172"/>
      <c r="M11" s="370" t="s">
        <v>324</v>
      </c>
      <c r="N11" s="371"/>
      <c r="O11" s="372"/>
      <c r="P11" t="s">
        <v>405</v>
      </c>
    </row>
    <row r="12" spans="1:16" ht="56.25" customHeight="1" thickBot="1" x14ac:dyDescent="0.3">
      <c r="A12" s="378" t="s">
        <v>366</v>
      </c>
      <c r="B12" s="388">
        <v>4</v>
      </c>
      <c r="C12" s="388">
        <v>60</v>
      </c>
      <c r="D12" s="379"/>
      <c r="E12" s="378" t="s">
        <v>366</v>
      </c>
      <c r="F12" s="388" t="s">
        <v>182</v>
      </c>
      <c r="G12" s="388">
        <v>60</v>
      </c>
      <c r="H12" s="379"/>
      <c r="I12" s="387" t="s">
        <v>324</v>
      </c>
      <c r="J12" s="387"/>
      <c r="K12" s="387"/>
      <c r="L12" s="172"/>
      <c r="M12" s="370" t="s">
        <v>324</v>
      </c>
      <c r="N12" s="371"/>
      <c r="O12" s="372"/>
    </row>
    <row r="13" spans="1:16" ht="33.75" thickBot="1" x14ac:dyDescent="0.3">
      <c r="A13" s="378" t="s">
        <v>367</v>
      </c>
      <c r="B13" s="388" t="s">
        <v>150</v>
      </c>
      <c r="C13" s="388">
        <v>60</v>
      </c>
      <c r="D13" s="379"/>
      <c r="E13" s="378" t="s">
        <v>367</v>
      </c>
      <c r="F13" s="388" t="s">
        <v>150</v>
      </c>
      <c r="G13" s="388">
        <v>60</v>
      </c>
      <c r="H13" s="379"/>
      <c r="I13" s="387"/>
      <c r="J13" s="387"/>
      <c r="K13" s="387"/>
      <c r="L13" s="172"/>
      <c r="M13" s="370" t="s">
        <v>324</v>
      </c>
      <c r="N13" s="371"/>
      <c r="O13" s="372"/>
    </row>
    <row r="14" spans="1:16" ht="32.25" customHeight="1" thickBot="1" x14ac:dyDescent="0.3">
      <c r="A14" s="378" t="s">
        <v>368</v>
      </c>
      <c r="B14" s="388" t="s">
        <v>150</v>
      </c>
      <c r="C14" s="388">
        <v>60</v>
      </c>
      <c r="D14" s="379"/>
      <c r="E14" s="378" t="s">
        <v>368</v>
      </c>
      <c r="F14" s="388" t="s">
        <v>150</v>
      </c>
      <c r="G14" s="388">
        <v>60</v>
      </c>
      <c r="H14" s="379"/>
      <c r="I14" s="387"/>
      <c r="J14" s="387"/>
      <c r="K14" s="387"/>
      <c r="L14" s="172"/>
      <c r="M14" s="291" t="s">
        <v>42</v>
      </c>
      <c r="N14" s="292" t="s">
        <v>144</v>
      </c>
      <c r="O14" s="293">
        <v>30</v>
      </c>
    </row>
    <row r="15" spans="1:16" ht="39" customHeight="1" thickBot="1" x14ac:dyDescent="0.3">
      <c r="A15" s="378" t="s">
        <v>369</v>
      </c>
      <c r="B15" s="388" t="s">
        <v>163</v>
      </c>
      <c r="C15" s="388">
        <v>45</v>
      </c>
      <c r="D15" s="379"/>
      <c r="E15" s="378" t="s">
        <v>369</v>
      </c>
      <c r="F15" s="388" t="s">
        <v>163</v>
      </c>
      <c r="G15" s="388">
        <v>45</v>
      </c>
      <c r="H15" s="379"/>
      <c r="I15" s="387"/>
      <c r="J15" s="387"/>
      <c r="K15" s="387"/>
      <c r="L15" s="172"/>
      <c r="M15" s="291" t="s">
        <v>54</v>
      </c>
      <c r="N15" s="292" t="s">
        <v>134</v>
      </c>
      <c r="O15" s="293">
        <v>45</v>
      </c>
    </row>
    <row r="16" spans="1:16" ht="50.25" thickBot="1" x14ac:dyDescent="0.3">
      <c r="A16" s="378" t="s">
        <v>372</v>
      </c>
      <c r="B16" s="388" t="s">
        <v>207</v>
      </c>
      <c r="C16" s="388">
        <v>45</v>
      </c>
      <c r="D16" s="379"/>
      <c r="E16" s="378" t="s">
        <v>382</v>
      </c>
      <c r="F16" s="388" t="s">
        <v>150</v>
      </c>
      <c r="G16" s="388">
        <v>60</v>
      </c>
      <c r="H16" s="379"/>
      <c r="I16" s="387" t="s">
        <v>324</v>
      </c>
      <c r="J16" s="387"/>
      <c r="K16" s="387"/>
      <c r="L16" s="172"/>
      <c r="M16" s="370" t="s">
        <v>324</v>
      </c>
      <c r="N16" s="371"/>
      <c r="O16" s="372"/>
      <c r="P16" t="s">
        <v>407</v>
      </c>
    </row>
    <row r="17" spans="1:16" ht="39" customHeight="1" thickBot="1" x14ac:dyDescent="0.3">
      <c r="A17" s="378"/>
      <c r="B17" s="388"/>
      <c r="C17" s="388"/>
      <c r="D17" s="379"/>
      <c r="E17" s="378"/>
      <c r="F17" s="388"/>
      <c r="G17" s="388"/>
      <c r="H17" s="379"/>
      <c r="I17" s="390"/>
      <c r="J17" s="390"/>
      <c r="K17" s="390"/>
      <c r="L17" s="172"/>
      <c r="M17" s="291"/>
      <c r="N17" s="292"/>
      <c r="O17" s="293"/>
    </row>
    <row r="18" spans="1:16" ht="33.75" thickBot="1" x14ac:dyDescent="0.3">
      <c r="A18" s="378" t="s">
        <v>370</v>
      </c>
      <c r="B18" s="388" t="s">
        <v>207</v>
      </c>
      <c r="C18" s="388">
        <v>45</v>
      </c>
      <c r="D18" s="379"/>
      <c r="E18" s="378" t="s">
        <v>378</v>
      </c>
      <c r="F18" s="388" t="s">
        <v>150</v>
      </c>
      <c r="G18" s="388">
        <v>60</v>
      </c>
      <c r="H18" s="379"/>
      <c r="I18" s="378" t="s">
        <v>378</v>
      </c>
      <c r="J18" s="388" t="s">
        <v>154</v>
      </c>
      <c r="K18" s="388">
        <v>90</v>
      </c>
      <c r="L18" s="172"/>
      <c r="M18" s="291" t="s">
        <v>37</v>
      </c>
      <c r="N18" s="292" t="s">
        <v>182</v>
      </c>
      <c r="O18" s="293">
        <v>60</v>
      </c>
      <c r="P18" t="s">
        <v>406</v>
      </c>
    </row>
    <row r="19" spans="1:16" ht="33.75" thickBot="1" x14ac:dyDescent="0.3">
      <c r="A19" s="378" t="s">
        <v>371</v>
      </c>
      <c r="B19" s="388" t="s">
        <v>150</v>
      </c>
      <c r="C19" s="388">
        <v>60</v>
      </c>
      <c r="D19" s="379"/>
      <c r="E19" s="378" t="s">
        <v>371</v>
      </c>
      <c r="F19" s="388" t="s">
        <v>150</v>
      </c>
      <c r="G19" s="388">
        <v>60</v>
      </c>
      <c r="H19" s="379"/>
      <c r="I19" s="378" t="s">
        <v>381</v>
      </c>
      <c r="J19" s="388" t="s">
        <v>154</v>
      </c>
      <c r="K19" s="388">
        <v>90</v>
      </c>
      <c r="L19" s="172"/>
      <c r="M19" s="291" t="s">
        <v>64</v>
      </c>
      <c r="N19" s="292" t="s">
        <v>207</v>
      </c>
      <c r="O19" s="293">
        <v>45</v>
      </c>
      <c r="P19" t="s">
        <v>405</v>
      </c>
    </row>
    <row r="20" spans="1:16" ht="42" customHeight="1" thickBot="1" x14ac:dyDescent="0.3">
      <c r="A20" s="378" t="s">
        <v>373</v>
      </c>
      <c r="B20" s="388" t="s">
        <v>374</v>
      </c>
      <c r="C20" s="388">
        <v>180</v>
      </c>
      <c r="D20" s="379"/>
      <c r="E20" s="378" t="s">
        <v>383</v>
      </c>
      <c r="F20" s="388" t="s">
        <v>384</v>
      </c>
      <c r="G20" s="388">
        <v>225</v>
      </c>
      <c r="H20" s="379"/>
      <c r="I20" s="378" t="s">
        <v>316</v>
      </c>
      <c r="J20" s="388" t="s">
        <v>374</v>
      </c>
      <c r="K20" s="388">
        <v>180</v>
      </c>
      <c r="L20" s="172"/>
      <c r="M20" s="370" t="s">
        <v>324</v>
      </c>
      <c r="N20" s="371"/>
      <c r="O20" s="372"/>
      <c r="P20" t="s">
        <v>407</v>
      </c>
    </row>
    <row r="21" spans="1:16" ht="40.5" customHeight="1" thickBot="1" x14ac:dyDescent="0.3">
      <c r="A21" s="391" t="s">
        <v>386</v>
      </c>
      <c r="B21" s="391"/>
      <c r="C21" s="391"/>
      <c r="D21" s="379"/>
      <c r="E21" s="378" t="s">
        <v>385</v>
      </c>
      <c r="F21" s="388" t="s">
        <v>150</v>
      </c>
      <c r="G21" s="390">
        <v>60</v>
      </c>
      <c r="H21" s="379"/>
      <c r="I21" s="386" t="s">
        <v>387</v>
      </c>
      <c r="J21" s="389" t="s">
        <v>207</v>
      </c>
      <c r="K21" s="390">
        <v>45</v>
      </c>
      <c r="L21" s="172"/>
      <c r="M21" s="291" t="s">
        <v>68</v>
      </c>
      <c r="N21" s="292" t="s">
        <v>163</v>
      </c>
      <c r="O21" s="293">
        <v>45</v>
      </c>
    </row>
    <row r="22" spans="1:16" ht="40.5" customHeight="1" thickBot="1" x14ac:dyDescent="0.3">
      <c r="A22" s="378" t="s">
        <v>375</v>
      </c>
      <c r="B22" s="388" t="s">
        <v>144</v>
      </c>
      <c r="C22" s="388">
        <v>30</v>
      </c>
      <c r="D22" s="379"/>
      <c r="E22" s="378" t="s">
        <v>375</v>
      </c>
      <c r="F22" s="378" t="s">
        <v>144</v>
      </c>
      <c r="G22" s="390"/>
      <c r="H22" s="379"/>
      <c r="I22" s="387" t="s">
        <v>324</v>
      </c>
      <c r="J22" s="387"/>
      <c r="K22" s="387"/>
      <c r="L22" s="172"/>
      <c r="M22" s="291"/>
      <c r="N22" s="292"/>
      <c r="O22" s="293"/>
    </row>
    <row r="23" spans="1:16" ht="40.5" customHeight="1" thickBot="1" x14ac:dyDescent="0.3">
      <c r="A23" s="391" t="s">
        <v>386</v>
      </c>
      <c r="B23" s="391"/>
      <c r="C23" s="391"/>
      <c r="D23" s="379"/>
      <c r="E23" s="378" t="s">
        <v>388</v>
      </c>
      <c r="F23" s="388" t="s">
        <v>150</v>
      </c>
      <c r="G23" s="390"/>
      <c r="H23" s="379"/>
      <c r="I23" s="391" t="s">
        <v>386</v>
      </c>
      <c r="J23" s="391"/>
      <c r="K23" s="391"/>
      <c r="L23" s="172"/>
      <c r="M23" s="291"/>
      <c r="N23" s="292"/>
      <c r="O23" s="293"/>
      <c r="P23" s="374" t="s">
        <v>411</v>
      </c>
    </row>
    <row r="24" spans="1:16" ht="33.75" thickBot="1" x14ac:dyDescent="0.3">
      <c r="A24" s="387" t="s">
        <v>324</v>
      </c>
      <c r="B24" s="387"/>
      <c r="C24" s="387"/>
      <c r="D24" s="379"/>
      <c r="E24" s="378" t="s">
        <v>393</v>
      </c>
      <c r="F24" s="388" t="s">
        <v>150</v>
      </c>
      <c r="G24" s="388">
        <v>60</v>
      </c>
      <c r="H24" s="379"/>
      <c r="I24" s="378" t="s">
        <v>393</v>
      </c>
      <c r="J24" s="388" t="s">
        <v>154</v>
      </c>
      <c r="K24" s="388">
        <v>90</v>
      </c>
      <c r="L24" s="172"/>
      <c r="M24" s="370"/>
      <c r="N24" s="371"/>
      <c r="O24" s="372"/>
      <c r="P24" s="374"/>
    </row>
    <row r="25" spans="1:16" ht="40.5" customHeight="1" thickBot="1" x14ac:dyDescent="0.3">
      <c r="A25" s="378"/>
      <c r="B25" s="388"/>
      <c r="C25" s="388"/>
      <c r="D25" s="379"/>
      <c r="E25" s="386" t="s">
        <v>389</v>
      </c>
      <c r="F25" s="388" t="s">
        <v>138</v>
      </c>
      <c r="G25" s="390">
        <v>30</v>
      </c>
      <c r="H25" s="379"/>
      <c r="I25" s="386" t="s">
        <v>389</v>
      </c>
      <c r="J25" s="388" t="s">
        <v>138</v>
      </c>
      <c r="K25" s="390">
        <v>30</v>
      </c>
      <c r="L25" s="172"/>
      <c r="M25" s="291"/>
      <c r="N25" s="292"/>
      <c r="O25" s="293"/>
    </row>
    <row r="26" spans="1:16" ht="40.5" customHeight="1" thickBot="1" x14ac:dyDescent="0.3">
      <c r="A26" s="378"/>
      <c r="B26" s="388"/>
      <c r="C26" s="388"/>
      <c r="D26" s="379"/>
      <c r="E26" s="386" t="s">
        <v>390</v>
      </c>
      <c r="F26" s="388" t="s">
        <v>182</v>
      </c>
      <c r="G26" s="390">
        <v>60</v>
      </c>
      <c r="H26" s="379"/>
      <c r="I26" s="392"/>
      <c r="J26" s="390"/>
      <c r="K26" s="390"/>
      <c r="L26" s="172"/>
      <c r="M26" s="291"/>
      <c r="N26" s="292"/>
      <c r="O26" s="293"/>
      <c r="P26" t="s">
        <v>408</v>
      </c>
    </row>
    <row r="27" spans="1:16" ht="40.5" customHeight="1" thickBot="1" x14ac:dyDescent="0.3">
      <c r="A27" s="378"/>
      <c r="B27" s="388"/>
      <c r="C27" s="388"/>
      <c r="D27" s="379"/>
      <c r="E27" s="386" t="s">
        <v>300</v>
      </c>
      <c r="F27" s="388" t="s">
        <v>138</v>
      </c>
      <c r="G27" s="390">
        <v>30</v>
      </c>
      <c r="H27" s="379"/>
      <c r="I27" s="386" t="s">
        <v>300</v>
      </c>
      <c r="J27" s="388" t="s">
        <v>138</v>
      </c>
      <c r="K27" s="390">
        <v>30</v>
      </c>
      <c r="L27" s="172"/>
      <c r="M27" s="370" t="s">
        <v>324</v>
      </c>
      <c r="N27" s="371"/>
      <c r="O27" s="372"/>
    </row>
    <row r="28" spans="1:16" ht="33.75" thickBot="1" x14ac:dyDescent="0.3">
      <c r="A28" s="378"/>
      <c r="B28" s="388"/>
      <c r="C28" s="388"/>
      <c r="D28" s="379"/>
      <c r="E28" s="386" t="s">
        <v>391</v>
      </c>
      <c r="F28" s="378" t="s">
        <v>144</v>
      </c>
      <c r="G28" s="390">
        <v>30</v>
      </c>
      <c r="H28" s="379"/>
      <c r="I28" s="392"/>
      <c r="J28" s="390"/>
      <c r="K28" s="390"/>
      <c r="L28" s="172"/>
      <c r="M28" s="291" t="s">
        <v>290</v>
      </c>
      <c r="N28" s="292" t="s">
        <v>144</v>
      </c>
      <c r="O28" s="293">
        <v>30</v>
      </c>
      <c r="P28" t="s">
        <v>410</v>
      </c>
    </row>
    <row r="29" spans="1:16" ht="50.25" thickBot="1" x14ac:dyDescent="0.3">
      <c r="A29" s="391" t="s">
        <v>386</v>
      </c>
      <c r="B29" s="391"/>
      <c r="C29" s="391"/>
      <c r="D29" s="379"/>
      <c r="E29" s="378" t="s">
        <v>377</v>
      </c>
      <c r="F29" s="378" t="s">
        <v>134</v>
      </c>
      <c r="G29" s="390"/>
      <c r="H29" s="379"/>
      <c r="I29" s="387" t="s">
        <v>324</v>
      </c>
      <c r="J29" s="387"/>
      <c r="K29" s="387"/>
      <c r="L29" s="172"/>
      <c r="M29" s="291"/>
      <c r="N29" s="292"/>
      <c r="O29" s="293"/>
      <c r="P29" t="s">
        <v>409</v>
      </c>
    </row>
    <row r="30" spans="1:16" ht="48" customHeight="1" thickBot="1" x14ac:dyDescent="0.3">
      <c r="A30" s="387" t="s">
        <v>324</v>
      </c>
      <c r="B30" s="387"/>
      <c r="C30" s="387"/>
      <c r="D30" s="379"/>
      <c r="E30" s="378" t="s">
        <v>392</v>
      </c>
      <c r="F30" s="378" t="s">
        <v>144</v>
      </c>
      <c r="G30" s="390"/>
      <c r="H30" s="379"/>
      <c r="I30" s="387" t="s">
        <v>324</v>
      </c>
      <c r="J30" s="387"/>
      <c r="K30" s="387"/>
      <c r="L30" s="172"/>
      <c r="M30" s="291"/>
      <c r="N30" s="292"/>
      <c r="O30" s="293"/>
      <c r="P30" t="s">
        <v>410</v>
      </c>
    </row>
    <row r="31" spans="1:16" ht="55.5" customHeight="1" thickBot="1" x14ac:dyDescent="0.3">
      <c r="A31" s="387" t="s">
        <v>324</v>
      </c>
      <c r="B31" s="387"/>
      <c r="C31" s="387"/>
      <c r="D31" s="379"/>
      <c r="E31" s="378" t="s">
        <v>394</v>
      </c>
      <c r="F31" s="378" t="s">
        <v>150</v>
      </c>
      <c r="G31" s="390"/>
      <c r="H31" s="379"/>
      <c r="I31" s="378" t="s">
        <v>395</v>
      </c>
      <c r="J31" s="388" t="s">
        <v>150</v>
      </c>
      <c r="K31" s="390"/>
      <c r="L31" s="172"/>
      <c r="M31" s="291"/>
      <c r="N31" s="292"/>
      <c r="O31" s="293"/>
    </row>
    <row r="32" spans="1:16" ht="33.75" thickBot="1" x14ac:dyDescent="0.3">
      <c r="A32" s="387" t="s">
        <v>324</v>
      </c>
      <c r="B32" s="387"/>
      <c r="C32" s="387"/>
      <c r="D32" s="379"/>
      <c r="E32" s="378" t="s">
        <v>396</v>
      </c>
      <c r="F32" s="378" t="s">
        <v>144</v>
      </c>
      <c r="G32" s="392"/>
      <c r="H32" s="379"/>
      <c r="I32" s="387" t="s">
        <v>324</v>
      </c>
      <c r="J32" s="387"/>
      <c r="K32" s="387"/>
      <c r="L32" s="172"/>
      <c r="M32" s="291"/>
      <c r="N32" s="292"/>
      <c r="O32" s="293"/>
      <c r="P32" t="s">
        <v>410</v>
      </c>
    </row>
    <row r="33" spans="1:16" ht="33.75" thickBot="1" x14ac:dyDescent="0.3">
      <c r="A33" s="387" t="s">
        <v>324</v>
      </c>
      <c r="B33" s="387"/>
      <c r="C33" s="387"/>
      <c r="D33" s="379"/>
      <c r="E33" s="378" t="s">
        <v>397</v>
      </c>
      <c r="F33" s="388" t="s">
        <v>150</v>
      </c>
      <c r="G33" s="390"/>
      <c r="H33" s="379"/>
      <c r="I33" s="378" t="s">
        <v>398</v>
      </c>
      <c r="J33" s="388" t="s">
        <v>150</v>
      </c>
      <c r="K33" s="390"/>
      <c r="L33" s="172"/>
      <c r="M33" s="370"/>
      <c r="N33" s="371"/>
      <c r="O33" s="372"/>
    </row>
    <row r="34" spans="1:16" ht="66.75" thickBot="1" x14ac:dyDescent="0.3">
      <c r="A34" s="387" t="s">
        <v>324</v>
      </c>
      <c r="B34" s="387"/>
      <c r="C34" s="387"/>
      <c r="D34" s="379"/>
      <c r="E34" s="378" t="s">
        <v>399</v>
      </c>
      <c r="F34" s="388" t="s">
        <v>150</v>
      </c>
      <c r="G34" s="390"/>
      <c r="H34" s="379"/>
      <c r="I34" s="378" t="s">
        <v>400</v>
      </c>
      <c r="J34" s="388" t="s">
        <v>150</v>
      </c>
      <c r="K34" s="390"/>
      <c r="L34" s="172"/>
      <c r="M34" s="291"/>
      <c r="N34" s="292"/>
      <c r="O34" s="293"/>
    </row>
    <row r="35" spans="1:16" ht="33.75" thickBot="1" x14ac:dyDescent="0.3">
      <c r="A35" s="387" t="s">
        <v>230</v>
      </c>
      <c r="B35" s="387"/>
      <c r="C35" s="387"/>
      <c r="D35" s="379"/>
      <c r="E35" s="378" t="s">
        <v>401</v>
      </c>
      <c r="F35" s="388" t="s">
        <v>163</v>
      </c>
      <c r="G35" s="392"/>
      <c r="H35" s="379"/>
      <c r="I35" s="378" t="s">
        <v>401</v>
      </c>
      <c r="J35" s="388" t="s">
        <v>163</v>
      </c>
      <c r="K35" s="390"/>
      <c r="L35" s="172"/>
      <c r="M35" s="370"/>
      <c r="N35" s="371"/>
      <c r="O35" s="372"/>
    </row>
    <row r="36" spans="1:16" ht="33.75" thickBot="1" x14ac:dyDescent="0.3">
      <c r="A36" s="391" t="s">
        <v>386</v>
      </c>
      <c r="B36" s="391"/>
      <c r="C36" s="391"/>
      <c r="D36" s="379"/>
      <c r="E36" s="378" t="s">
        <v>376</v>
      </c>
      <c r="F36" s="378" t="s">
        <v>144</v>
      </c>
      <c r="G36" s="392"/>
      <c r="H36" s="379"/>
      <c r="I36" s="387" t="s">
        <v>324</v>
      </c>
      <c r="J36" s="387"/>
      <c r="K36" s="387"/>
      <c r="L36" s="172"/>
      <c r="M36" s="370"/>
      <c r="N36" s="371"/>
      <c r="O36" s="372"/>
      <c r="P36" t="s">
        <v>410</v>
      </c>
    </row>
    <row r="37" spans="1:16" ht="33.75" thickBot="1" x14ac:dyDescent="0.3">
      <c r="A37" s="387" t="s">
        <v>324</v>
      </c>
      <c r="B37" s="387"/>
      <c r="C37" s="387"/>
      <c r="D37" s="379"/>
      <c r="E37" s="387" t="s">
        <v>324</v>
      </c>
      <c r="F37" s="387"/>
      <c r="G37" s="387"/>
      <c r="H37" s="379"/>
      <c r="I37" s="378" t="s">
        <v>402</v>
      </c>
      <c r="J37" s="388" t="s">
        <v>134</v>
      </c>
      <c r="K37" s="392"/>
      <c r="L37" s="172"/>
      <c r="M37" s="291"/>
      <c r="N37" s="292"/>
      <c r="O37" s="293"/>
    </row>
    <row r="38" spans="1:16" ht="33.75" thickBot="1" x14ac:dyDescent="0.3">
      <c r="A38" s="387" t="s">
        <v>324</v>
      </c>
      <c r="B38" s="387"/>
      <c r="C38" s="387"/>
      <c r="D38" s="379"/>
      <c r="E38" s="387" t="s">
        <v>324</v>
      </c>
      <c r="F38" s="387"/>
      <c r="G38" s="387"/>
      <c r="H38" s="379"/>
      <c r="I38" s="378" t="s">
        <v>403</v>
      </c>
      <c r="J38" s="388" t="s">
        <v>134</v>
      </c>
      <c r="K38" s="392"/>
      <c r="L38" s="172"/>
      <c r="M38" s="291"/>
      <c r="N38" s="292"/>
      <c r="O38" s="293"/>
    </row>
    <row r="39" spans="1:16" ht="33.75" thickBot="1" x14ac:dyDescent="0.3">
      <c r="A39" s="387" t="s">
        <v>324</v>
      </c>
      <c r="B39" s="387"/>
      <c r="C39" s="387"/>
      <c r="D39" s="379"/>
      <c r="E39" s="387" t="s">
        <v>324</v>
      </c>
      <c r="F39" s="387"/>
      <c r="G39" s="387"/>
      <c r="H39" s="379"/>
      <c r="I39" s="378" t="s">
        <v>404</v>
      </c>
      <c r="J39" s="388" t="s">
        <v>207</v>
      </c>
      <c r="K39" s="392"/>
      <c r="L39" s="172"/>
      <c r="M39" s="291"/>
      <c r="N39" s="292"/>
      <c r="O39" s="293"/>
    </row>
    <row r="40" spans="1:16" ht="35.25" customHeight="1" x14ac:dyDescent="0.25">
      <c r="A40" s="154"/>
      <c r="B40" s="154"/>
      <c r="C40" s="154"/>
      <c r="I40" s="288"/>
      <c r="J40" s="289"/>
      <c r="K40" s="290"/>
    </row>
    <row r="41" spans="1:16" ht="37.5" customHeight="1" x14ac:dyDescent="0.25">
      <c r="A41" s="154"/>
      <c r="B41" s="154"/>
      <c r="C41" s="154"/>
    </row>
    <row r="42" spans="1:16" ht="42.75" customHeight="1" x14ac:dyDescent="0.25">
      <c r="A42" s="154"/>
      <c r="B42" s="154"/>
      <c r="C42" s="154"/>
    </row>
    <row r="43" spans="1:16" ht="48.75" customHeight="1" x14ac:dyDescent="0.25"/>
    <row r="44" spans="1:16" ht="58.5" customHeight="1" x14ac:dyDescent="0.25"/>
    <row r="48" spans="1:16" ht="38.25" customHeight="1" x14ac:dyDescent="0.25"/>
    <row r="49" ht="51" customHeight="1" x14ac:dyDescent="0.25"/>
    <row r="50" ht="37.5" customHeight="1" x14ac:dyDescent="0.25"/>
    <row r="51" ht="37.5" customHeight="1" x14ac:dyDescent="0.25"/>
    <row r="52" ht="40.5" customHeight="1" x14ac:dyDescent="0.25"/>
    <row r="53" ht="57" customHeight="1" x14ac:dyDescent="0.25"/>
    <row r="54" ht="51" customHeight="1" x14ac:dyDescent="0.25"/>
    <row r="55" ht="57.75" customHeight="1" x14ac:dyDescent="0.25"/>
  </sheetData>
  <mergeCells count="48">
    <mergeCell ref="I29:K29"/>
    <mergeCell ref="I30:K30"/>
    <mergeCell ref="A36:C36"/>
    <mergeCell ref="P23:P24"/>
    <mergeCell ref="I12:K15"/>
    <mergeCell ref="I6:K7"/>
    <mergeCell ref="A21:C21"/>
    <mergeCell ref="I22:K22"/>
    <mergeCell ref="A23:C23"/>
    <mergeCell ref="I23:K23"/>
    <mergeCell ref="E6:G6"/>
    <mergeCell ref="M6:O6"/>
    <mergeCell ref="I4:K4"/>
    <mergeCell ref="A2:O2"/>
    <mergeCell ref="M12:O12"/>
    <mergeCell ref="M13:O13"/>
    <mergeCell ref="M7:O7"/>
    <mergeCell ref="M20:O20"/>
    <mergeCell ref="M8:O8"/>
    <mergeCell ref="M16:O16"/>
    <mergeCell ref="I16:K16"/>
    <mergeCell ref="M10:O10"/>
    <mergeCell ref="I8:K8"/>
    <mergeCell ref="A33:C33"/>
    <mergeCell ref="M33:O33"/>
    <mergeCell ref="M9:O9"/>
    <mergeCell ref="A29:C29"/>
    <mergeCell ref="I32:K32"/>
    <mergeCell ref="M27:O27"/>
    <mergeCell ref="A30:C30"/>
    <mergeCell ref="A24:C24"/>
    <mergeCell ref="M24:O24"/>
    <mergeCell ref="A31:C31"/>
    <mergeCell ref="A32:C32"/>
    <mergeCell ref="A35:C35"/>
    <mergeCell ref="A37:C37"/>
    <mergeCell ref="E37:G37"/>
    <mergeCell ref="M35:O35"/>
    <mergeCell ref="M36:O36"/>
    <mergeCell ref="I36:K36"/>
    <mergeCell ref="A38:C38"/>
    <mergeCell ref="E38:G38"/>
    <mergeCell ref="A39:C39"/>
    <mergeCell ref="E39:G39"/>
    <mergeCell ref="A4:C4"/>
    <mergeCell ref="E4:G4"/>
    <mergeCell ref="M11:O11"/>
    <mergeCell ref="A34:C34"/>
  </mergeCells>
  <pageMargins left="0.2" right="0.2" top="0.25" bottom="0.25" header="0.3" footer="0.3"/>
  <pageSetup paperSize="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51"/>
  <sheetViews>
    <sheetView tabSelected="1" zoomScale="85" zoomScaleNormal="85" workbookViewId="0">
      <selection activeCell="L6" sqref="L6:N14"/>
    </sheetView>
  </sheetViews>
  <sheetFormatPr defaultRowHeight="15" x14ac:dyDescent="0.25"/>
  <cols>
    <col min="1" max="1" width="21.42578125" customWidth="1"/>
    <col min="2" max="2" width="9.42578125" customWidth="1"/>
    <col min="3" max="3" width="6.5703125" customWidth="1"/>
    <col min="4" max="4" width="2.42578125" customWidth="1"/>
    <col min="5" max="5" width="19.28515625" style="375" customWidth="1"/>
    <col min="6" max="6" width="9.85546875" style="375" customWidth="1"/>
    <col min="7" max="7" width="6.5703125" style="375" customWidth="1"/>
    <col min="8" max="8" width="2.85546875" style="375" customWidth="1"/>
    <col min="9" max="9" width="18.42578125" style="375" customWidth="1"/>
    <col min="10" max="10" width="9.140625" style="375" customWidth="1"/>
    <col min="11" max="11" width="6.28515625" style="375" customWidth="1"/>
    <col min="12" max="12" width="27.28515625" style="375" customWidth="1"/>
    <col min="13" max="14" width="10" customWidth="1"/>
    <col min="15" max="15" width="12.140625" customWidth="1"/>
  </cols>
  <sheetData>
    <row r="2" spans="1:15" ht="24.75" customHeight="1" x14ac:dyDescent="0.25">
      <c r="A2" s="357" t="s">
        <v>360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295"/>
    </row>
    <row r="3" spans="1:15" ht="6" customHeight="1" thickBot="1" x14ac:dyDescent="0.3"/>
    <row r="4" spans="1:15" ht="17.25" thickBot="1" x14ac:dyDescent="0.3">
      <c r="A4" s="393" t="s">
        <v>413</v>
      </c>
      <c r="B4" s="394"/>
      <c r="C4" s="395"/>
      <c r="D4" s="377"/>
      <c r="E4" s="393" t="s">
        <v>412</v>
      </c>
      <c r="F4" s="394"/>
      <c r="G4" s="395"/>
      <c r="H4" s="377"/>
      <c r="I4" s="393" t="s">
        <v>379</v>
      </c>
      <c r="J4" s="394"/>
      <c r="K4" s="395"/>
      <c r="L4" s="399" t="s">
        <v>414</v>
      </c>
      <c r="M4" s="400"/>
      <c r="N4" s="401"/>
    </row>
    <row r="5" spans="1:15" ht="33" customHeight="1" thickBot="1" x14ac:dyDescent="0.3">
      <c r="A5" s="396" t="s">
        <v>1</v>
      </c>
      <c r="B5" s="396" t="s">
        <v>2</v>
      </c>
      <c r="C5" s="396" t="s">
        <v>86</v>
      </c>
      <c r="D5" s="377"/>
      <c r="E5" s="396" t="s">
        <v>1</v>
      </c>
      <c r="F5" s="396" t="s">
        <v>2</v>
      </c>
      <c r="G5" s="396" t="s">
        <v>86</v>
      </c>
      <c r="H5" s="377"/>
      <c r="I5" s="396" t="s">
        <v>1</v>
      </c>
      <c r="J5" s="396" t="s">
        <v>2</v>
      </c>
      <c r="K5" s="396" t="s">
        <v>86</v>
      </c>
      <c r="L5" s="396" t="s">
        <v>1</v>
      </c>
      <c r="M5" s="396" t="s">
        <v>2</v>
      </c>
      <c r="N5" s="396" t="s">
        <v>86</v>
      </c>
    </row>
    <row r="6" spans="1:15" ht="32.450000000000003" customHeight="1" thickBot="1" x14ac:dyDescent="0.3">
      <c r="A6" s="378" t="s">
        <v>361</v>
      </c>
      <c r="B6" s="388" t="s">
        <v>134</v>
      </c>
      <c r="C6" s="388">
        <v>45</v>
      </c>
      <c r="D6" s="379"/>
      <c r="E6" s="387" t="s">
        <v>324</v>
      </c>
      <c r="F6" s="387"/>
      <c r="G6" s="387"/>
      <c r="H6" s="379"/>
      <c r="I6" s="380" t="s">
        <v>324</v>
      </c>
      <c r="J6" s="381"/>
      <c r="K6" s="382"/>
      <c r="L6" s="380" t="s">
        <v>324</v>
      </c>
      <c r="M6" s="381"/>
      <c r="N6" s="382"/>
      <c r="O6" t="s">
        <v>228</v>
      </c>
    </row>
    <row r="7" spans="1:15" ht="33.75" thickBot="1" x14ac:dyDescent="0.3">
      <c r="A7" s="378" t="s">
        <v>362</v>
      </c>
      <c r="B7" s="388" t="s">
        <v>144</v>
      </c>
      <c r="C7" s="388">
        <v>30</v>
      </c>
      <c r="D7" s="379"/>
      <c r="E7" s="378" t="s">
        <v>362</v>
      </c>
      <c r="F7" s="388" t="s">
        <v>144</v>
      </c>
      <c r="G7" s="388">
        <v>30</v>
      </c>
      <c r="H7" s="376"/>
      <c r="I7" s="383"/>
      <c r="J7" s="384"/>
      <c r="K7" s="385"/>
      <c r="L7" s="383"/>
      <c r="M7" s="384"/>
      <c r="N7" s="385"/>
    </row>
    <row r="8" spans="1:15" ht="33.75" thickBot="1" x14ac:dyDescent="0.3">
      <c r="A8" s="378" t="s">
        <v>52</v>
      </c>
      <c r="B8" s="388" t="s">
        <v>150</v>
      </c>
      <c r="C8" s="388">
        <v>30</v>
      </c>
      <c r="D8" s="379"/>
      <c r="E8" s="378" t="s">
        <v>52</v>
      </c>
      <c r="F8" s="388" t="s">
        <v>144</v>
      </c>
      <c r="G8" s="388">
        <v>30</v>
      </c>
      <c r="H8" s="379"/>
      <c r="I8" s="383"/>
      <c r="J8" s="384"/>
      <c r="K8" s="385"/>
      <c r="L8" s="383"/>
      <c r="M8" s="384"/>
      <c r="N8" s="385"/>
    </row>
    <row r="9" spans="1:15" ht="56.25" customHeight="1" thickBot="1" x14ac:dyDescent="0.3">
      <c r="A9" s="378" t="s">
        <v>366</v>
      </c>
      <c r="B9" s="388">
        <v>4</v>
      </c>
      <c r="C9" s="388">
        <v>60</v>
      </c>
      <c r="D9" s="379"/>
      <c r="E9" s="378" t="s">
        <v>366</v>
      </c>
      <c r="F9" s="388" t="s">
        <v>182</v>
      </c>
      <c r="G9" s="388">
        <v>60</v>
      </c>
      <c r="H9" s="379"/>
      <c r="I9" s="383"/>
      <c r="J9" s="384"/>
      <c r="K9" s="385"/>
      <c r="L9" s="383"/>
      <c r="M9" s="384"/>
      <c r="N9" s="385"/>
    </row>
    <row r="10" spans="1:15" ht="33.75" thickBot="1" x14ac:dyDescent="0.3">
      <c r="A10" s="378" t="s">
        <v>367</v>
      </c>
      <c r="B10" s="388" t="s">
        <v>150</v>
      </c>
      <c r="C10" s="388">
        <v>60</v>
      </c>
      <c r="D10" s="379"/>
      <c r="E10" s="378" t="s">
        <v>367</v>
      </c>
      <c r="F10" s="388" t="s">
        <v>150</v>
      </c>
      <c r="G10" s="388">
        <v>60</v>
      </c>
      <c r="H10" s="379"/>
      <c r="I10" s="383"/>
      <c r="J10" s="384"/>
      <c r="K10" s="385"/>
      <c r="L10" s="383"/>
      <c r="M10" s="384"/>
      <c r="N10" s="385"/>
    </row>
    <row r="11" spans="1:15" ht="32.25" customHeight="1" thickBot="1" x14ac:dyDescent="0.3">
      <c r="A11" s="378" t="s">
        <v>368</v>
      </c>
      <c r="B11" s="388" t="s">
        <v>150</v>
      </c>
      <c r="C11" s="388">
        <v>60</v>
      </c>
      <c r="D11" s="379"/>
      <c r="E11" s="378" t="s">
        <v>368</v>
      </c>
      <c r="F11" s="388" t="s">
        <v>150</v>
      </c>
      <c r="G11" s="388">
        <v>60</v>
      </c>
      <c r="H11" s="379"/>
      <c r="I11" s="383"/>
      <c r="J11" s="384"/>
      <c r="K11" s="385"/>
      <c r="L11" s="383"/>
      <c r="M11" s="384"/>
      <c r="N11" s="385"/>
    </row>
    <row r="12" spans="1:15" ht="39" customHeight="1" thickBot="1" x14ac:dyDescent="0.3">
      <c r="A12" s="378" t="s">
        <v>369</v>
      </c>
      <c r="B12" s="388" t="s">
        <v>163</v>
      </c>
      <c r="C12" s="388">
        <v>45</v>
      </c>
      <c r="D12" s="379"/>
      <c r="E12" s="378" t="s">
        <v>369</v>
      </c>
      <c r="F12" s="388" t="s">
        <v>163</v>
      </c>
      <c r="G12" s="388">
        <v>45</v>
      </c>
      <c r="H12" s="379"/>
      <c r="I12" s="383"/>
      <c r="J12" s="384"/>
      <c r="K12" s="385"/>
      <c r="L12" s="383"/>
      <c r="M12" s="384"/>
      <c r="N12" s="385"/>
    </row>
    <row r="13" spans="1:15" ht="50.25" thickBot="1" x14ac:dyDescent="0.3">
      <c r="A13" s="378" t="s">
        <v>372</v>
      </c>
      <c r="B13" s="388" t="s">
        <v>207</v>
      </c>
      <c r="C13" s="388">
        <v>45</v>
      </c>
      <c r="D13" s="379"/>
      <c r="E13" s="378" t="s">
        <v>382</v>
      </c>
      <c r="F13" s="388" t="s">
        <v>150</v>
      </c>
      <c r="G13" s="388">
        <v>60</v>
      </c>
      <c r="H13" s="379"/>
      <c r="I13" s="383"/>
      <c r="J13" s="384"/>
      <c r="K13" s="385"/>
      <c r="L13" s="383"/>
      <c r="M13" s="384"/>
      <c r="N13" s="385"/>
      <c r="O13" t="s">
        <v>407</v>
      </c>
    </row>
    <row r="14" spans="1:15" ht="40.5" customHeight="1" thickBot="1" x14ac:dyDescent="0.3">
      <c r="A14" s="378" t="s">
        <v>375</v>
      </c>
      <c r="B14" s="388" t="s">
        <v>144</v>
      </c>
      <c r="C14" s="388">
        <v>30</v>
      </c>
      <c r="D14" s="379"/>
      <c r="E14" s="378" t="s">
        <v>375</v>
      </c>
      <c r="F14" s="378" t="s">
        <v>144</v>
      </c>
      <c r="G14" s="390"/>
      <c r="H14" s="379"/>
      <c r="I14" s="402"/>
      <c r="J14" s="403"/>
      <c r="K14" s="404"/>
      <c r="L14" s="402"/>
      <c r="M14" s="403"/>
      <c r="N14" s="404"/>
    </row>
    <row r="15" spans="1:15" ht="40.5" customHeight="1" thickBot="1" x14ac:dyDescent="0.3">
      <c r="A15" s="391" t="s">
        <v>386</v>
      </c>
      <c r="B15" s="391"/>
      <c r="C15" s="391"/>
      <c r="D15" s="379"/>
      <c r="E15" s="378" t="s">
        <v>385</v>
      </c>
      <c r="F15" s="388" t="s">
        <v>150</v>
      </c>
      <c r="G15" s="390">
        <v>60</v>
      </c>
      <c r="H15" s="379"/>
      <c r="I15" s="386" t="s">
        <v>387</v>
      </c>
      <c r="J15" s="389" t="s">
        <v>207</v>
      </c>
      <c r="K15" s="390">
        <v>45</v>
      </c>
      <c r="L15" s="387" t="s">
        <v>324</v>
      </c>
      <c r="M15" s="387"/>
      <c r="N15" s="387"/>
    </row>
    <row r="16" spans="1:15" ht="40.5" customHeight="1" thickBot="1" x14ac:dyDescent="0.3">
      <c r="A16" s="387" t="s">
        <v>324</v>
      </c>
      <c r="B16" s="387"/>
      <c r="C16" s="387"/>
      <c r="D16" s="379"/>
      <c r="E16" s="386" t="s">
        <v>389</v>
      </c>
      <c r="F16" s="388" t="s">
        <v>138</v>
      </c>
      <c r="G16" s="390">
        <v>30</v>
      </c>
      <c r="H16" s="379"/>
      <c r="I16" s="386" t="s">
        <v>389</v>
      </c>
      <c r="J16" s="388" t="s">
        <v>138</v>
      </c>
      <c r="K16" s="390">
        <v>30</v>
      </c>
      <c r="L16" s="386" t="s">
        <v>389</v>
      </c>
      <c r="M16" s="388" t="s">
        <v>138</v>
      </c>
      <c r="N16" s="390">
        <v>30</v>
      </c>
    </row>
    <row r="17" spans="1:15" ht="40.5" customHeight="1" thickBot="1" x14ac:dyDescent="0.3">
      <c r="A17" s="387" t="s">
        <v>324</v>
      </c>
      <c r="B17" s="387"/>
      <c r="C17" s="387"/>
      <c r="D17" s="379"/>
      <c r="E17" s="386" t="s">
        <v>300</v>
      </c>
      <c r="F17" s="388" t="s">
        <v>138</v>
      </c>
      <c r="G17" s="390">
        <v>30</v>
      </c>
      <c r="H17" s="379"/>
      <c r="I17" s="386" t="s">
        <v>300</v>
      </c>
      <c r="J17" s="388" t="s">
        <v>138</v>
      </c>
      <c r="K17" s="390">
        <v>30</v>
      </c>
      <c r="L17" s="386" t="s">
        <v>300</v>
      </c>
      <c r="M17" s="388" t="s">
        <v>138</v>
      </c>
      <c r="N17" s="390">
        <v>30</v>
      </c>
    </row>
    <row r="18" spans="1:15" ht="55.5" customHeight="1" thickBot="1" x14ac:dyDescent="0.3">
      <c r="A18" s="387" t="s">
        <v>324</v>
      </c>
      <c r="B18" s="387"/>
      <c r="C18" s="387"/>
      <c r="D18" s="379"/>
      <c r="E18" s="378" t="s">
        <v>394</v>
      </c>
      <c r="F18" s="378" t="s">
        <v>150</v>
      </c>
      <c r="G18" s="390">
        <v>60</v>
      </c>
      <c r="H18" s="379"/>
      <c r="I18" s="378" t="s">
        <v>395</v>
      </c>
      <c r="J18" s="388" t="s">
        <v>150</v>
      </c>
      <c r="K18" s="390">
        <v>60</v>
      </c>
      <c r="L18" s="373" t="s">
        <v>395</v>
      </c>
      <c r="M18" s="398" t="s">
        <v>150</v>
      </c>
      <c r="N18" s="398">
        <v>60</v>
      </c>
    </row>
    <row r="19" spans="1:15" ht="33.75" thickBot="1" x14ac:dyDescent="0.3">
      <c r="A19" s="387" t="s">
        <v>324</v>
      </c>
      <c r="B19" s="387"/>
      <c r="C19" s="387"/>
      <c r="D19" s="379"/>
      <c r="E19" s="378" t="s">
        <v>397</v>
      </c>
      <c r="F19" s="388" t="s">
        <v>150</v>
      </c>
      <c r="G19" s="390">
        <v>60</v>
      </c>
      <c r="H19" s="379"/>
      <c r="I19" s="378" t="s">
        <v>398</v>
      </c>
      <c r="J19" s="388" t="s">
        <v>150</v>
      </c>
      <c r="K19" s="390">
        <v>60</v>
      </c>
      <c r="L19" s="373" t="s">
        <v>398</v>
      </c>
      <c r="M19" s="398" t="s">
        <v>150</v>
      </c>
      <c r="N19" s="398">
        <v>60</v>
      </c>
    </row>
    <row r="20" spans="1:15" ht="66.75" thickBot="1" x14ac:dyDescent="0.3">
      <c r="A20" s="387" t="s">
        <v>324</v>
      </c>
      <c r="B20" s="387"/>
      <c r="C20" s="387"/>
      <c r="D20" s="379"/>
      <c r="E20" s="378" t="s">
        <v>399</v>
      </c>
      <c r="F20" s="388" t="s">
        <v>150</v>
      </c>
      <c r="G20" s="390">
        <v>60</v>
      </c>
      <c r="H20" s="379"/>
      <c r="I20" s="378" t="s">
        <v>400</v>
      </c>
      <c r="J20" s="388" t="s">
        <v>150</v>
      </c>
      <c r="K20" s="390">
        <v>60</v>
      </c>
      <c r="L20" s="373" t="s">
        <v>400</v>
      </c>
      <c r="M20" s="398" t="s">
        <v>150</v>
      </c>
      <c r="N20" s="398">
        <v>60</v>
      </c>
    </row>
    <row r="21" spans="1:15" ht="33.75" thickBot="1" x14ac:dyDescent="0.3">
      <c r="A21" s="387" t="s">
        <v>230</v>
      </c>
      <c r="B21" s="387"/>
      <c r="C21" s="387"/>
      <c r="D21" s="379"/>
      <c r="E21" s="378" t="s">
        <v>401</v>
      </c>
      <c r="F21" s="388" t="s">
        <v>163</v>
      </c>
      <c r="G21" s="392">
        <v>45</v>
      </c>
      <c r="H21" s="379"/>
      <c r="I21" s="378" t="s">
        <v>401</v>
      </c>
      <c r="J21" s="388" t="s">
        <v>163</v>
      </c>
      <c r="K21" s="390">
        <v>45</v>
      </c>
      <c r="L21" s="373" t="s">
        <v>416</v>
      </c>
      <c r="M21" s="398" t="s">
        <v>163</v>
      </c>
      <c r="N21" s="398">
        <v>45</v>
      </c>
    </row>
    <row r="22" spans="1:15" ht="33.75" thickBot="1" x14ac:dyDescent="0.3">
      <c r="A22" s="378" t="s">
        <v>370</v>
      </c>
      <c r="B22" s="388" t="s">
        <v>207</v>
      </c>
      <c r="C22" s="388">
        <v>45</v>
      </c>
      <c r="D22" s="379"/>
      <c r="E22" s="378" t="s">
        <v>378</v>
      </c>
      <c r="F22" s="388" t="s">
        <v>150</v>
      </c>
      <c r="G22" s="388">
        <v>60</v>
      </c>
      <c r="H22" s="379"/>
      <c r="I22" s="378" t="s">
        <v>378</v>
      </c>
      <c r="J22" s="388" t="s">
        <v>154</v>
      </c>
      <c r="K22" s="388">
        <v>90</v>
      </c>
      <c r="L22" s="387" t="s">
        <v>324</v>
      </c>
      <c r="M22" s="387"/>
      <c r="N22" s="387"/>
      <c r="O22" t="s">
        <v>406</v>
      </c>
    </row>
    <row r="23" spans="1:15" ht="33.75" thickBot="1" x14ac:dyDescent="0.3">
      <c r="A23" s="378" t="s">
        <v>371</v>
      </c>
      <c r="B23" s="388" t="s">
        <v>150</v>
      </c>
      <c r="C23" s="388">
        <v>60</v>
      </c>
      <c r="D23" s="379"/>
      <c r="E23" s="378" t="s">
        <v>371</v>
      </c>
      <c r="F23" s="388" t="s">
        <v>150</v>
      </c>
      <c r="G23" s="388">
        <v>60</v>
      </c>
      <c r="H23" s="379"/>
      <c r="I23" s="378" t="s">
        <v>381</v>
      </c>
      <c r="J23" s="388" t="s">
        <v>154</v>
      </c>
      <c r="K23" s="388">
        <v>90</v>
      </c>
      <c r="L23" s="373" t="s">
        <v>381</v>
      </c>
      <c r="M23" s="398" t="s">
        <v>150</v>
      </c>
      <c r="N23" s="398">
        <v>60</v>
      </c>
      <c r="O23" t="s">
        <v>405</v>
      </c>
    </row>
    <row r="24" spans="1:15" ht="42" customHeight="1" thickBot="1" x14ac:dyDescent="0.3">
      <c r="A24" s="378" t="s">
        <v>373</v>
      </c>
      <c r="B24" s="388" t="s">
        <v>374</v>
      </c>
      <c r="C24" s="388">
        <v>180</v>
      </c>
      <c r="D24" s="379"/>
      <c r="E24" s="378" t="s">
        <v>383</v>
      </c>
      <c r="F24" s="388" t="s">
        <v>384</v>
      </c>
      <c r="G24" s="388">
        <v>225</v>
      </c>
      <c r="H24" s="379"/>
      <c r="I24" s="378" t="s">
        <v>316</v>
      </c>
      <c r="J24" s="388" t="s">
        <v>374</v>
      </c>
      <c r="K24" s="388">
        <v>180</v>
      </c>
      <c r="L24" s="373" t="s">
        <v>316</v>
      </c>
      <c r="M24" s="398" t="s">
        <v>384</v>
      </c>
      <c r="N24" s="398">
        <v>225</v>
      </c>
      <c r="O24" t="s">
        <v>407</v>
      </c>
    </row>
    <row r="25" spans="1:15" ht="40.5" customHeight="1" thickBot="1" x14ac:dyDescent="0.3">
      <c r="A25" s="391" t="s">
        <v>386</v>
      </c>
      <c r="B25" s="391"/>
      <c r="C25" s="391"/>
      <c r="D25" s="379"/>
      <c r="E25" s="378" t="s">
        <v>388</v>
      </c>
      <c r="F25" s="388" t="s">
        <v>150</v>
      </c>
      <c r="G25" s="390"/>
      <c r="H25" s="379"/>
      <c r="I25" s="391" t="s">
        <v>386</v>
      </c>
      <c r="J25" s="391"/>
      <c r="K25" s="391"/>
      <c r="L25" s="391" t="s">
        <v>386</v>
      </c>
      <c r="M25" s="391"/>
      <c r="N25" s="391"/>
      <c r="O25" s="343" t="s">
        <v>411</v>
      </c>
    </row>
    <row r="26" spans="1:15" ht="33.75" thickBot="1" x14ac:dyDescent="0.3">
      <c r="A26" s="387" t="s">
        <v>324</v>
      </c>
      <c r="B26" s="387"/>
      <c r="C26" s="387"/>
      <c r="D26" s="379"/>
      <c r="E26" s="378" t="s">
        <v>393</v>
      </c>
      <c r="F26" s="388" t="s">
        <v>150</v>
      </c>
      <c r="G26" s="388">
        <v>60</v>
      </c>
      <c r="H26" s="379"/>
      <c r="I26" s="378" t="s">
        <v>393</v>
      </c>
      <c r="J26" s="388" t="s">
        <v>154</v>
      </c>
      <c r="K26" s="388">
        <v>90</v>
      </c>
      <c r="L26" s="373" t="s">
        <v>393</v>
      </c>
      <c r="M26" s="398" t="s">
        <v>150</v>
      </c>
      <c r="N26" s="397"/>
      <c r="O26" s="343"/>
    </row>
    <row r="27" spans="1:15" ht="40.5" customHeight="1" thickBot="1" x14ac:dyDescent="0.3">
      <c r="A27" s="387" t="s">
        <v>324</v>
      </c>
      <c r="B27" s="387"/>
      <c r="C27" s="387"/>
      <c r="D27" s="379"/>
      <c r="E27" s="386" t="s">
        <v>390</v>
      </c>
      <c r="F27" s="388" t="s">
        <v>182</v>
      </c>
      <c r="G27" s="390">
        <v>60</v>
      </c>
      <c r="H27" s="379"/>
      <c r="I27" s="387" t="s">
        <v>324</v>
      </c>
      <c r="J27" s="387"/>
      <c r="K27" s="387"/>
      <c r="L27" s="373" t="s">
        <v>390</v>
      </c>
      <c r="M27" s="398" t="s">
        <v>180</v>
      </c>
      <c r="N27" s="398">
        <v>75</v>
      </c>
      <c r="O27" t="s">
        <v>408</v>
      </c>
    </row>
    <row r="28" spans="1:15" ht="50.25" thickBot="1" x14ac:dyDescent="0.3">
      <c r="A28" s="391" t="s">
        <v>386</v>
      </c>
      <c r="B28" s="391"/>
      <c r="C28" s="391"/>
      <c r="D28" s="379"/>
      <c r="E28" s="378" t="s">
        <v>377</v>
      </c>
      <c r="F28" s="378" t="s">
        <v>134</v>
      </c>
      <c r="G28" s="390"/>
      <c r="H28" s="379"/>
      <c r="I28" s="380" t="s">
        <v>324</v>
      </c>
      <c r="J28" s="381"/>
      <c r="K28" s="382"/>
      <c r="L28" s="380" t="s">
        <v>324</v>
      </c>
      <c r="M28" s="381"/>
      <c r="N28" s="382"/>
      <c r="O28" t="s">
        <v>409</v>
      </c>
    </row>
    <row r="29" spans="1:15" ht="48" customHeight="1" thickBot="1" x14ac:dyDescent="0.3">
      <c r="A29" s="387" t="s">
        <v>324</v>
      </c>
      <c r="B29" s="387"/>
      <c r="C29" s="387"/>
      <c r="D29" s="379"/>
      <c r="E29" s="378" t="s">
        <v>392</v>
      </c>
      <c r="F29" s="378" t="s">
        <v>144</v>
      </c>
      <c r="G29" s="390"/>
      <c r="H29" s="379"/>
      <c r="I29" s="383"/>
      <c r="J29" s="384"/>
      <c r="K29" s="385"/>
      <c r="L29" s="383"/>
      <c r="M29" s="384"/>
      <c r="N29" s="385"/>
      <c r="O29" t="s">
        <v>410</v>
      </c>
    </row>
    <row r="30" spans="1:15" ht="33.75" thickBot="1" x14ac:dyDescent="0.3">
      <c r="A30" s="387" t="s">
        <v>324</v>
      </c>
      <c r="B30" s="387"/>
      <c r="C30" s="387"/>
      <c r="D30" s="379"/>
      <c r="E30" s="378" t="s">
        <v>396</v>
      </c>
      <c r="F30" s="378" t="s">
        <v>144</v>
      </c>
      <c r="G30" s="392"/>
      <c r="H30" s="379"/>
      <c r="I30" s="383"/>
      <c r="J30" s="384"/>
      <c r="K30" s="385"/>
      <c r="L30" s="383"/>
      <c r="M30" s="384"/>
      <c r="N30" s="385"/>
      <c r="O30" t="s">
        <v>410</v>
      </c>
    </row>
    <row r="31" spans="1:15" ht="33.75" thickBot="1" x14ac:dyDescent="0.3">
      <c r="A31" s="387" t="s">
        <v>324</v>
      </c>
      <c r="B31" s="387"/>
      <c r="C31" s="387"/>
      <c r="D31" s="379"/>
      <c r="E31" s="386" t="s">
        <v>391</v>
      </c>
      <c r="F31" s="378" t="s">
        <v>144</v>
      </c>
      <c r="G31" s="390">
        <v>30</v>
      </c>
      <c r="H31" s="379"/>
      <c r="I31" s="383"/>
      <c r="J31" s="384"/>
      <c r="K31" s="385"/>
      <c r="L31" s="383"/>
      <c r="M31" s="384"/>
      <c r="N31" s="385"/>
      <c r="O31" t="s">
        <v>410</v>
      </c>
    </row>
    <row r="32" spans="1:15" ht="33.75" thickBot="1" x14ac:dyDescent="0.3">
      <c r="A32" s="391" t="s">
        <v>386</v>
      </c>
      <c r="B32" s="391"/>
      <c r="C32" s="391"/>
      <c r="D32" s="379"/>
      <c r="E32" s="378" t="s">
        <v>376</v>
      </c>
      <c r="F32" s="378" t="s">
        <v>144</v>
      </c>
      <c r="G32" s="392"/>
      <c r="H32" s="379"/>
      <c r="I32" s="402"/>
      <c r="J32" s="403"/>
      <c r="K32" s="404"/>
      <c r="L32" s="402"/>
      <c r="M32" s="403"/>
      <c r="N32" s="404"/>
      <c r="O32" t="s">
        <v>410</v>
      </c>
    </row>
    <row r="33" spans="1:15" ht="33.75" thickBot="1" x14ac:dyDescent="0.3">
      <c r="A33" s="387" t="s">
        <v>324</v>
      </c>
      <c r="B33" s="387"/>
      <c r="C33" s="387"/>
      <c r="D33" s="379"/>
      <c r="E33" s="387" t="s">
        <v>324</v>
      </c>
      <c r="F33" s="387"/>
      <c r="G33" s="387"/>
      <c r="H33" s="379"/>
      <c r="I33" s="378" t="s">
        <v>402</v>
      </c>
      <c r="J33" s="388" t="s">
        <v>134</v>
      </c>
      <c r="K33" s="392"/>
      <c r="L33" s="373" t="s">
        <v>403</v>
      </c>
      <c r="M33" s="398" t="s">
        <v>134</v>
      </c>
      <c r="N33" s="398">
        <v>45</v>
      </c>
      <c r="O33" s="294"/>
    </row>
    <row r="34" spans="1:15" ht="33.75" thickBot="1" x14ac:dyDescent="0.3">
      <c r="A34" s="387" t="s">
        <v>324</v>
      </c>
      <c r="B34" s="387"/>
      <c r="C34" s="387"/>
      <c r="D34" s="379"/>
      <c r="E34" s="387" t="s">
        <v>324</v>
      </c>
      <c r="F34" s="387"/>
      <c r="G34" s="387"/>
      <c r="H34" s="379"/>
      <c r="I34" s="378" t="s">
        <v>403</v>
      </c>
      <c r="J34" s="388" t="s">
        <v>134</v>
      </c>
      <c r="K34" s="392"/>
      <c r="L34" s="373" t="s">
        <v>402</v>
      </c>
      <c r="M34" s="398" t="s">
        <v>134</v>
      </c>
      <c r="N34" s="398">
        <v>45</v>
      </c>
      <c r="O34" s="8"/>
    </row>
    <row r="35" spans="1:15" ht="33.75" thickBot="1" x14ac:dyDescent="0.3">
      <c r="A35" s="387" t="s">
        <v>324</v>
      </c>
      <c r="B35" s="387"/>
      <c r="C35" s="387"/>
      <c r="D35" s="379"/>
      <c r="E35" s="387" t="s">
        <v>324</v>
      </c>
      <c r="F35" s="387"/>
      <c r="G35" s="387"/>
      <c r="H35" s="379"/>
      <c r="I35" s="378" t="s">
        <v>404</v>
      </c>
      <c r="J35" s="388" t="s">
        <v>207</v>
      </c>
      <c r="K35" s="392"/>
      <c r="L35" s="373" t="s">
        <v>417</v>
      </c>
      <c r="M35" s="398" t="s">
        <v>150</v>
      </c>
      <c r="N35" s="398">
        <v>60</v>
      </c>
    </row>
    <row r="36" spans="1:15" ht="36.75" customHeight="1" thickBot="1" x14ac:dyDescent="0.3">
      <c r="A36" s="378" t="s">
        <v>363</v>
      </c>
      <c r="B36" s="388" t="s">
        <v>144</v>
      </c>
      <c r="C36" s="388">
        <v>30</v>
      </c>
      <c r="D36" s="379"/>
      <c r="E36" s="378" t="s">
        <v>363</v>
      </c>
      <c r="F36" s="388" t="s">
        <v>182</v>
      </c>
      <c r="G36" s="388">
        <v>60</v>
      </c>
      <c r="H36" s="379"/>
      <c r="I36" s="378" t="s">
        <v>363</v>
      </c>
      <c r="J36" s="388" t="s">
        <v>182</v>
      </c>
      <c r="K36" s="388">
        <v>60</v>
      </c>
      <c r="L36" s="373" t="s">
        <v>363</v>
      </c>
      <c r="M36" s="398" t="s">
        <v>182</v>
      </c>
      <c r="N36" s="398">
        <v>60</v>
      </c>
      <c r="O36" t="s">
        <v>405</v>
      </c>
    </row>
    <row r="37" spans="1:15" ht="40.5" customHeight="1" thickBot="1" x14ac:dyDescent="0.3">
      <c r="A37" s="378" t="s">
        <v>364</v>
      </c>
      <c r="B37" s="388" t="s">
        <v>144</v>
      </c>
      <c r="C37" s="388">
        <v>30</v>
      </c>
      <c r="D37" s="379"/>
      <c r="E37" s="378" t="s">
        <v>364</v>
      </c>
      <c r="F37" s="388" t="s">
        <v>182</v>
      </c>
      <c r="G37" s="388">
        <v>60</v>
      </c>
      <c r="H37" s="379"/>
      <c r="I37" s="378" t="s">
        <v>380</v>
      </c>
      <c r="J37" s="388" t="s">
        <v>182</v>
      </c>
      <c r="K37" s="388">
        <v>60</v>
      </c>
      <c r="L37" s="373" t="s">
        <v>380</v>
      </c>
      <c r="M37" s="398" t="s">
        <v>134</v>
      </c>
      <c r="N37" s="398">
        <v>45</v>
      </c>
      <c r="O37" t="s">
        <v>405</v>
      </c>
    </row>
    <row r="38" spans="1:15" ht="33.75" thickBot="1" x14ac:dyDescent="0.3">
      <c r="A38" s="378" t="s">
        <v>365</v>
      </c>
      <c r="B38" s="388" t="s">
        <v>134</v>
      </c>
      <c r="C38" s="388">
        <v>45</v>
      </c>
      <c r="D38" s="379"/>
      <c r="E38" s="378" t="s">
        <v>365</v>
      </c>
      <c r="F38" s="388" t="s">
        <v>182</v>
      </c>
      <c r="G38" s="388">
        <v>60</v>
      </c>
      <c r="H38" s="379"/>
      <c r="I38" s="378" t="s">
        <v>365</v>
      </c>
      <c r="J38" s="388" t="s">
        <v>134</v>
      </c>
      <c r="K38" s="388">
        <v>45</v>
      </c>
      <c r="L38" s="373" t="s">
        <v>365</v>
      </c>
      <c r="M38" s="398" t="s">
        <v>134</v>
      </c>
      <c r="N38" s="398">
        <v>45</v>
      </c>
      <c r="O38" t="s">
        <v>405</v>
      </c>
    </row>
    <row r="39" spans="1:15" ht="48.75" customHeight="1" thickBot="1" x14ac:dyDescent="0.3">
      <c r="L39" s="373" t="s">
        <v>415</v>
      </c>
      <c r="M39" s="398" t="s">
        <v>182</v>
      </c>
      <c r="N39" s="398">
        <v>60</v>
      </c>
    </row>
    <row r="40" spans="1:15" ht="58.5" customHeight="1" x14ac:dyDescent="0.25"/>
    <row r="44" spans="1:15" ht="38.25" customHeight="1" x14ac:dyDescent="0.25"/>
    <row r="45" spans="1:15" ht="51" customHeight="1" x14ac:dyDescent="0.25"/>
    <row r="46" spans="1:15" ht="37.5" customHeight="1" x14ac:dyDescent="0.25"/>
    <row r="47" spans="1:15" ht="37.5" customHeight="1" x14ac:dyDescent="0.25"/>
    <row r="48" spans="1:15" ht="40.5" customHeight="1" x14ac:dyDescent="0.25"/>
    <row r="49" ht="57" customHeight="1" x14ac:dyDescent="0.25"/>
    <row r="50" ht="51" customHeight="1" x14ac:dyDescent="0.25"/>
    <row r="51" ht="57.75" customHeight="1" x14ac:dyDescent="0.25"/>
  </sheetData>
  <mergeCells count="37">
    <mergeCell ref="L15:N15"/>
    <mergeCell ref="L22:N22"/>
    <mergeCell ref="L25:N25"/>
    <mergeCell ref="I28:K32"/>
    <mergeCell ref="L28:N32"/>
    <mergeCell ref="A33:C33"/>
    <mergeCell ref="E33:G33"/>
    <mergeCell ref="A34:C34"/>
    <mergeCell ref="E34:G34"/>
    <mergeCell ref="A35:C35"/>
    <mergeCell ref="E35:G35"/>
    <mergeCell ref="A20:C20"/>
    <mergeCell ref="A21:C21"/>
    <mergeCell ref="A32:C32"/>
    <mergeCell ref="A27:C27"/>
    <mergeCell ref="A31:C31"/>
    <mergeCell ref="I27:K27"/>
    <mergeCell ref="A29:C29"/>
    <mergeCell ref="A18:C18"/>
    <mergeCell ref="A30:C30"/>
    <mergeCell ref="A19:C19"/>
    <mergeCell ref="O25:O26"/>
    <mergeCell ref="A26:C26"/>
    <mergeCell ref="A28:C28"/>
    <mergeCell ref="A16:C16"/>
    <mergeCell ref="A17:C17"/>
    <mergeCell ref="A15:C15"/>
    <mergeCell ref="A25:C25"/>
    <mergeCell ref="I25:K25"/>
    <mergeCell ref="I6:K14"/>
    <mergeCell ref="A2:M2"/>
    <mergeCell ref="A4:C4"/>
    <mergeCell ref="E4:G4"/>
    <mergeCell ref="I4:K4"/>
    <mergeCell ref="E6:G6"/>
    <mergeCell ref="L4:N4"/>
    <mergeCell ref="L6:N14"/>
  </mergeCells>
  <pageMargins left="0.2" right="0.2" top="0.25" bottom="0.2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C2_CN NHIET</vt:lpstr>
      <vt:lpstr>C2_CN NHIET (3)</vt:lpstr>
      <vt:lpstr>C2_CN NHIET _Lay</vt:lpstr>
      <vt:lpstr>C2_KTML _</vt:lpstr>
      <vt:lpstr>C2_KTML _ (2)</vt:lpstr>
      <vt:lpstr>C2_KTML (2)</vt:lpstr>
      <vt:lpstr>24C1</vt:lpstr>
      <vt:lpstr>24T4</vt:lpstr>
      <vt:lpstr>21T4</vt:lpstr>
      <vt:lpstr>C2_VHSCTB  _</vt:lpstr>
      <vt:lpstr>C2_VHSCTB  DOI SANH</vt:lpstr>
      <vt:lpstr>C2_VHSCTB  DOI SANH _Su dung</vt:lpstr>
      <vt:lpstr>C2_VHSCTB  DOI SANH _Su dun (2</vt:lpstr>
      <vt:lpstr>'C2_CN NHIET _Lay'!Print_Titles</vt:lpstr>
      <vt:lpstr>'C2_VHSCTB  DOI SANH _Su dun (2'!Print_Titles</vt:lpstr>
      <vt:lpstr>'C2_VHSCTB  DOI SANH _Su dung'!Print_Titles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chung-dt</dc:creator>
  <cp:lastModifiedBy>Windows User</cp:lastModifiedBy>
  <cp:lastPrinted>2024-08-13T01:45:17Z</cp:lastPrinted>
  <dcterms:created xsi:type="dcterms:W3CDTF">2024-05-30T01:24:58Z</dcterms:created>
  <dcterms:modified xsi:type="dcterms:W3CDTF">2025-03-19T10:39:05Z</dcterms:modified>
</cp:coreProperties>
</file>